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8F Inject\8-11C Sample\"/>
    </mc:Choice>
  </mc:AlternateContent>
  <bookViews>
    <workbookView xWindow="0" yWindow="0" windowWidth="19200" windowHeight="11595" activeTab="4"/>
  </bookViews>
  <sheets>
    <sheet name="8C" sheetId="8" r:id="rId1"/>
    <sheet name="9C" sheetId="7" r:id="rId2"/>
    <sheet name="10C" sheetId="6" r:id="rId3"/>
    <sheet name="11C" sheetId="5" r:id="rId4"/>
    <sheet name="8C - 9C - 10C - 11C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<sst xmlns="http://schemas.openxmlformats.org/spreadsheetml/2006/main" count="74" uniqueCount="26">
  <si>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</si>
  <si>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</si>
  <si>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</si>
  <si>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</si>
  <si>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</si>
  <si>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</si>
  <si>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</si>
  <si>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</si>
  <si>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</si>
  <si>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</si>
  <si>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</si>
  <si>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</si>
  <si>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</si>
  <si>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</si>
  <si>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</si>
  <si>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</si>
  <si>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</si>
  <si>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</si>
  <si>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</si>
  <si>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</si>
  <si>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</si>
  <si>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</si>
  <si>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11C</t>
  </si>
  <si>
    <t>10C</t>
  </si>
  <si>
    <t>9C</t>
  </si>
  <si>
    <t>8C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</si>
</sst>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8-11C Run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'8C - 9C - 10C - 11C'!$B$1:$E$1</c:f>
              <c:strCache>
                <c:ptCount val="1"/>
                <c:pt idx="0">
                  <c:v>11C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'8C - 9C - 10C - 11C'!$A$3:$A$92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'8C - 9C - 10C - 11C'!$E$3:$E$92</c:f>
              <c:numCache>
                <c:formatCode>0.000</c:formatCode>
                <c:ptCount val="90"/>
                <c:pt idx="0">
                  <c:v>1.3616238330997983</c:v>
                </c:pt>
                <c:pt idx="1">
                  <c:v>1.3145323963494002</c:v>
                </c:pt>
                <c:pt idx="2">
                  <c:v>1.4267077636839649</c:v>
                </c:pt>
                <c:pt idx="3">
                  <c:v>1.3162284941964364</c:v>
                </c:pt>
                <c:pt idx="4">
                  <c:v>1.2925418582081696</c:v>
                </c:pt>
                <c:pt idx="5">
                  <c:v>1.2328189673106735</c:v>
                </c:pt>
                <c:pt idx="6">
                  <c:v>1.1723306716275743</c:v>
                </c:pt>
                <c:pt idx="7">
                  <c:v>1.4861625132844545</c:v>
                </c:pt>
                <c:pt idx="8">
                  <c:v>1.4547041971525483</c:v>
                </c:pt>
                <c:pt idx="9">
                  <c:v>1.4035332206402589</c:v>
                </c:pt>
                <c:pt idx="10">
                  <c:v>1.3922593193411004</c:v>
                </c:pt>
                <c:pt idx="11">
                  <c:v>1.409104510055754</c:v>
                </c:pt>
                <c:pt idx="12">
                  <c:v>1.3523459744528885</c:v>
                </c:pt>
                <c:pt idx="13">
                  <c:v>1.3650162970914874</c:v>
                </c:pt>
                <c:pt idx="14">
                  <c:v>1.3644868018023917</c:v>
                </c:pt>
                <c:pt idx="15">
                  <c:v>1.3588908865403646</c:v>
                </c:pt>
                <c:pt idx="16">
                  <c:v>1.3511194801930229</c:v>
                </c:pt>
                <c:pt idx="17">
                  <c:v>1.3960440567472747</c:v>
                </c:pt>
                <c:pt idx="18">
                  <c:v>1.2835387503335394</c:v>
                </c:pt>
                <c:pt idx="19">
                  <c:v>1.4339908512364805</c:v>
                </c:pt>
                <c:pt idx="20">
                  <c:v>1.4435620567651257</c:v>
                </c:pt>
                <c:pt idx="21">
                  <c:v>1.3664075618498124</c:v>
                </c:pt>
                <c:pt idx="22">
                  <c:v>1.3833259119146426</c:v>
                </c:pt>
                <c:pt idx="23">
                  <c:v>1.2981641148922858</c:v>
                </c:pt>
                <c:pt idx="24">
                  <c:v>1.4100837388673175</c:v>
                </c:pt>
                <c:pt idx="25">
                  <c:v>1.4307527475838415</c:v>
                </c:pt>
                <c:pt idx="26">
                  <c:v>1.4239437281026772</c:v>
                </c:pt>
                <c:pt idx="27">
                  <c:v>1.5597495964608719</c:v>
                </c:pt>
                <c:pt idx="28">
                  <c:v>1.5186965861162156</c:v>
                </c:pt>
                <c:pt idx="29">
                  <c:v>1.3809767608584624</c:v>
                </c:pt>
                <c:pt idx="30">
                  <c:v>1.4104602057001707</c:v>
                </c:pt>
                <c:pt idx="31">
                  <c:v>1.420636927530545</c:v>
                </c:pt>
                <c:pt idx="32">
                  <c:v>1.272596204486671</c:v>
                </c:pt>
                <c:pt idx="33">
                  <c:v>1.2229084803637305</c:v>
                </c:pt>
                <c:pt idx="34">
                  <c:v>1.2392678362642973</c:v>
                </c:pt>
                <c:pt idx="35">
                  <c:v>1.358190598813543</c:v>
                </c:pt>
                <c:pt idx="36">
                  <c:v>1.3875763842207505</c:v>
                </c:pt>
                <c:pt idx="37">
                  <c:v>1.4160617368916135</c:v>
                </c:pt>
                <c:pt idx="38">
                  <c:v>1.3375057856443378</c:v>
                </c:pt>
                <c:pt idx="39">
                  <c:v>1.4199380962079604</c:v>
                </c:pt>
                <c:pt idx="40">
                  <c:v>1.3328234294722767</c:v>
                </c:pt>
                <c:pt idx="41">
                  <c:v>1.3604101861340498</c:v>
                </c:pt>
                <c:pt idx="42">
                  <c:v>1.3343532051223335</c:v>
                </c:pt>
                <c:pt idx="43">
                  <c:v>1.3348156034372878</c:v>
                </c:pt>
                <c:pt idx="44">
                  <c:v>1.3074425884312808</c:v>
                </c:pt>
                <c:pt idx="45">
                  <c:v>1.3877292021805649</c:v>
                </c:pt>
                <c:pt idx="46">
                  <c:v>1.4280899659665514</c:v>
                </c:pt>
                <c:pt idx="47">
                  <c:v>1.3072592634482716</c:v>
                </c:pt>
                <c:pt idx="48">
                  <c:v>1.3971074177140597</c:v>
                </c:pt>
                <c:pt idx="49">
                  <c:v>1.330367849044287</c:v>
                </c:pt>
                <c:pt idx="50">
                  <c:v>1.396662309718238</c:v>
                </c:pt>
                <c:pt idx="51">
                  <c:v>1.4251322303967331</c:v>
                </c:pt>
                <c:pt idx="52">
                  <c:v>1.35423633725603</c:v>
                </c:pt>
                <c:pt idx="53">
                  <c:v>1.360398078370981</c:v>
                </c:pt>
                <c:pt idx="54">
                  <c:v>1.3605681595517358</c:v>
                </c:pt>
                <c:pt idx="55">
                  <c:v>1.3596583355995466</c:v>
                </c:pt>
                <c:pt idx="56">
                  <c:v>1.5849722129685551</c:v>
                </c:pt>
                <c:pt idx="57">
                  <c:v>1.4994862528332</c:v>
                </c:pt>
                <c:pt idx="58">
                  <c:v>1.5803592821321366</c:v>
                </c:pt>
                <c:pt idx="59">
                  <c:v>1.3942325087530483</c:v>
                </c:pt>
                <c:pt idx="60">
                  <c:v>1.2288867640694556</c:v>
                </c:pt>
                <c:pt idx="61">
                  <c:v>1.4031028242763506</c:v>
                </c:pt>
                <c:pt idx="62">
                  <c:v>1.4179486368770207</c:v>
                </c:pt>
                <c:pt idx="63">
                  <c:v>1.3587581337183605</c:v>
                </c:pt>
                <c:pt idx="64">
                  <c:v>1.3688321973233901</c:v>
                </c:pt>
                <c:pt idx="65">
                  <c:v>1.3566856029936616</c:v>
                </c:pt>
                <c:pt idx="66">
                  <c:v>1.3649339417161117</c:v>
                </c:pt>
                <c:pt idx="67">
                  <c:v>1.2428584650199488</c:v>
                </c:pt>
                <c:pt idx="68">
                  <c:v>1.3666974319330996</c:v>
                </c:pt>
                <c:pt idx="69">
                  <c:v>1.380993915381648</c:v>
                </c:pt>
                <c:pt idx="70">
                  <c:v>1.4835314406513174</c:v>
                </c:pt>
                <c:pt idx="71">
                  <c:v>1.3717449930397239</c:v>
                </c:pt>
                <c:pt idx="72">
                  <c:v>1.3621834525232215</c:v>
                </c:pt>
                <c:pt idx="73">
                  <c:v>1.3602232223132547</c:v>
                </c:pt>
                <c:pt idx="74">
                  <c:v>1.3636324435161107</c:v>
                </c:pt>
                <c:pt idx="75">
                  <c:v>1.3817443049014055</c:v>
                </c:pt>
                <c:pt idx="76">
                  <c:v>1.4575355038345528</c:v>
                </c:pt>
                <c:pt idx="77">
                  <c:v>1.4628673105796486</c:v>
                </c:pt>
                <c:pt idx="78">
                  <c:v>1.4591289367167832</c:v>
                </c:pt>
                <c:pt idx="79">
                  <c:v>1.4647075627829209</c:v>
                </c:pt>
                <c:pt idx="80">
                  <c:v>1.5254619999486425</c:v>
                </c:pt>
                <c:pt idx="81">
                  <c:v>1.5174132174361181</c:v>
                </c:pt>
                <c:pt idx="82">
                  <c:v>1.4257453858037359</c:v>
                </c:pt>
                <c:pt idx="83">
                  <c:v>1.3901477639702211</c:v>
                </c:pt>
                <c:pt idx="84">
                  <c:v>1.432755020587041</c:v>
                </c:pt>
                <c:pt idx="85">
                  <c:v>1.3764322312263684</c:v>
                </c:pt>
                <c:pt idx="86">
                  <c:v>1.4935389622441495</c:v>
                </c:pt>
                <c:pt idx="87">
                  <c:v>1.365960571361867</c:v>
                </c:pt>
                <c:pt idx="88">
                  <c:v>1.3771623406943623</c:v>
                </c:pt>
                <c:pt idx="89">
                  <c:v>1.43765999813109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'8C - 9C - 10C - 11C'!$G$1:$J$1</c:f>
              <c:strCache>
                <c:ptCount val="1"/>
                <c:pt idx="0">
                  <c:v>10C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'8C - 9C - 10C - 11C'!$A$3:$A$92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'8C - 9C - 10C - 11C'!$J$3:$J$92</c:f>
              <c:numCache>
                <c:formatCode>0.000</c:formatCode>
                <c:ptCount val="90"/>
                <c:pt idx="0">
                  <c:v>1.9099631501156067</c:v>
                </c:pt>
                <c:pt idx="1">
                  <c:v>2.1421419465822824</c:v>
                </c:pt>
                <c:pt idx="2">
                  <c:v>2.1062875517592343</c:v>
                </c:pt>
                <c:pt idx="3">
                  <c:v>2.0978594679671296</c:v>
                </c:pt>
                <c:pt idx="4">
                  <c:v>2.0137271921100131</c:v>
                </c:pt>
                <c:pt idx="5">
                  <c:v>2.2141875649992211</c:v>
                </c:pt>
                <c:pt idx="6">
                  <c:v>1.9907725356612924</c:v>
                </c:pt>
                <c:pt idx="7">
                  <c:v>2.2842528185890245</c:v>
                </c:pt>
                <c:pt idx="8">
                  <c:v>2.37486664357401</c:v>
                </c:pt>
                <c:pt idx="9">
                  <c:v>2.2836891660661665</c:v>
                </c:pt>
                <c:pt idx="10">
                  <c:v>2.0607574257519454</c:v>
                </c:pt>
                <c:pt idx="11">
                  <c:v>2.1236982921664898</c:v>
                </c:pt>
                <c:pt idx="12">
                  <c:v>2.068122607197135</c:v>
                </c:pt>
                <c:pt idx="13">
                  <c:v>1.9603130571053804</c:v>
                </c:pt>
                <c:pt idx="14">
                  <c:v>1.6998077384827444</c:v>
                </c:pt>
                <c:pt idx="15">
                  <c:v>1.8026752017083414</c:v>
                </c:pt>
                <c:pt idx="16">
                  <c:v>1.6756568618360514</c:v>
                </c:pt>
                <c:pt idx="17">
                  <c:v>1.8000462158702963</c:v>
                </c:pt>
                <c:pt idx="18">
                  <c:v>1.9517678524760635</c:v>
                </c:pt>
                <c:pt idx="19">
                  <c:v>2.2236071053944122</c:v>
                </c:pt>
                <c:pt idx="20">
                  <c:v>2.1225859556248787</c:v>
                </c:pt>
                <c:pt idx="21">
                  <c:v>1.9834733049243329</c:v>
                </c:pt>
                <c:pt idx="22">
                  <c:v>2.066218551781096</c:v>
                </c:pt>
                <c:pt idx="23">
                  <c:v>1.7624048581294491</c:v>
                </c:pt>
                <c:pt idx="24">
                  <c:v>2.0388152753267561</c:v>
                </c:pt>
                <c:pt idx="25">
                  <c:v>2.0365800171784807</c:v>
                </c:pt>
                <c:pt idx="26">
                  <c:v>1.7833135036175516</c:v>
                </c:pt>
                <c:pt idx="27">
                  <c:v>2.0980011770065907</c:v>
                </c:pt>
                <c:pt idx="28">
                  <c:v>2.0330199113872309</c:v>
                </c:pt>
                <c:pt idx="29">
                  <c:v>1.7836544867570643</c:v>
                </c:pt>
                <c:pt idx="30">
                  <c:v>1.9671400713582903</c:v>
                </c:pt>
                <c:pt idx="31">
                  <c:v>2.001925055880545</c:v>
                </c:pt>
                <c:pt idx="32">
                  <c:v>1.9303196802934961</c:v>
                </c:pt>
                <c:pt idx="33">
                  <c:v>1.8928558794321892</c:v>
                </c:pt>
                <c:pt idx="34">
                  <c:v>1.9079020096927053</c:v>
                </c:pt>
                <c:pt idx="35">
                  <c:v>1.9632418146277693</c:v>
                </c:pt>
                <c:pt idx="36">
                  <c:v>1.991124483197144</c:v>
                </c:pt>
                <c:pt idx="37">
                  <c:v>1.8423475871859971</c:v>
                </c:pt>
                <c:pt idx="38">
                  <c:v>1.8773890787641909</c:v>
                </c:pt>
                <c:pt idx="39">
                  <c:v>1.8553687396125218</c:v>
                </c:pt>
                <c:pt idx="40">
                  <c:v>2.0996116003191716</c:v>
                </c:pt>
                <c:pt idx="41">
                  <c:v>2.4120417368170339</c:v>
                </c:pt>
                <c:pt idx="42">
                  <c:v>2.3636697751385745</c:v>
                </c:pt>
                <c:pt idx="43">
                  <c:v>2.4404332747770985</c:v>
                </c:pt>
                <c:pt idx="44">
                  <c:v>1.9994793770536115</c:v>
                </c:pt>
                <c:pt idx="45">
                  <c:v>2.0641897960611773</c:v>
                </c:pt>
                <c:pt idx="46">
                  <c:v>2.1085457134390224</c:v>
                </c:pt>
                <c:pt idx="47">
                  <c:v>2.0863715627816788</c:v>
                </c:pt>
                <c:pt idx="48">
                  <c:v>1.8786095185107263</c:v>
                </c:pt>
                <c:pt idx="49">
                  <c:v>2.1162612415114892</c:v>
                </c:pt>
                <c:pt idx="50">
                  <c:v>2.0089346634481235</c:v>
                </c:pt>
                <c:pt idx="51">
                  <c:v>1.7986264725614936</c:v>
                </c:pt>
                <c:pt idx="52">
                  <c:v>1.9652411826325611</c:v>
                </c:pt>
                <c:pt idx="53">
                  <c:v>1.9851069236541574</c:v>
                </c:pt>
                <c:pt idx="54">
                  <c:v>1.8074445113227866</c:v>
                </c:pt>
                <c:pt idx="55">
                  <c:v>2.0338116417519778</c:v>
                </c:pt>
                <c:pt idx="56">
                  <c:v>2.0109671646728939</c:v>
                </c:pt>
                <c:pt idx="57">
                  <c:v>1.7794716817404508</c:v>
                </c:pt>
                <c:pt idx="58">
                  <c:v>1.6681499806706843</c:v>
                </c:pt>
                <c:pt idx="59">
                  <c:v>1.8805602306193967</c:v>
                </c:pt>
                <c:pt idx="60">
                  <c:v>2.018989288373195</c:v>
                </c:pt>
                <c:pt idx="61">
                  <c:v>2.0298762779458333</c:v>
                </c:pt>
                <c:pt idx="62">
                  <c:v>1.9335299859268211</c:v>
                </c:pt>
                <c:pt idx="63">
                  <c:v>1.9174501716587975</c:v>
                </c:pt>
                <c:pt idx="64">
                  <c:v>1.9472980599851504</c:v>
                </c:pt>
                <c:pt idx="65">
                  <c:v>1.8870593398820712</c:v>
                </c:pt>
                <c:pt idx="66">
                  <c:v>2.124319226864126</c:v>
                </c:pt>
                <c:pt idx="67">
                  <c:v>2.1072467870043488</c:v>
                </c:pt>
                <c:pt idx="68">
                  <c:v>1.986757228785585</c:v>
                </c:pt>
                <c:pt idx="69">
                  <c:v>1.7770519719507449</c:v>
                </c:pt>
                <c:pt idx="70">
                  <c:v>1.7535299494408989</c:v>
                </c:pt>
                <c:pt idx="71">
                  <c:v>1.8020103374481711</c:v>
                </c:pt>
                <c:pt idx="72">
                  <c:v>1.7623465521566875</c:v>
                </c:pt>
                <c:pt idx="73">
                  <c:v>1.8473555583174219</c:v>
                </c:pt>
                <c:pt idx="74">
                  <c:v>1.6611219719913086</c:v>
                </c:pt>
                <c:pt idx="75">
                  <c:v>1.8334415995847857</c:v>
                </c:pt>
                <c:pt idx="76">
                  <c:v>1.6673563836795711</c:v>
                </c:pt>
                <c:pt idx="77">
                  <c:v>1.6751839328542544</c:v>
                </c:pt>
                <c:pt idx="78">
                  <c:v>1.6733909370226363</c:v>
                </c:pt>
                <c:pt idx="79">
                  <c:v>1.5807535359746141</c:v>
                </c:pt>
                <c:pt idx="80">
                  <c:v>1.6854334348350279</c:v>
                </c:pt>
                <c:pt idx="81">
                  <c:v>1.7728441709492226</c:v>
                </c:pt>
                <c:pt idx="82">
                  <c:v>1.8551320317607995</c:v>
                </c:pt>
                <c:pt idx="83">
                  <c:v>1.7316954085665388</c:v>
                </c:pt>
                <c:pt idx="84">
                  <c:v>1.532137640620497</c:v>
                </c:pt>
                <c:pt idx="85">
                  <c:v>1.5136525108694421</c:v>
                </c:pt>
                <c:pt idx="86">
                  <c:v>1.5409712531196595</c:v>
                </c:pt>
                <c:pt idx="87">
                  <c:v>1.7942104559955345</c:v>
                </c:pt>
                <c:pt idx="88">
                  <c:v>1.8214267910939512</c:v>
                </c:pt>
                <c:pt idx="89">
                  <c:v>1.8118415119430438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'8C - 9C - 10C - 11C'!$L$1:$O$1</c:f>
              <c:strCache>
                <c:ptCount val="1"/>
                <c:pt idx="0">
                  <c:v>9C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'8C - 9C - 10C - 11C'!$A$3:$A$92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'8C - 9C - 10C - 11C'!$O$3:$O$92</c:f>
              <c:numCache>
                <c:formatCode>0.000</c:formatCode>
                <c:ptCount val="90"/>
                <c:pt idx="0">
                  <c:v>2.4821330202708087</c:v>
                </c:pt>
                <c:pt idx="1">
                  <c:v>2.5795652343532915</c:v>
                </c:pt>
                <c:pt idx="2">
                  <c:v>2.3738462435313803</c:v>
                </c:pt>
                <c:pt idx="3">
                  <c:v>2.2568986145783119</c:v>
                </c:pt>
                <c:pt idx="4">
                  <c:v>2.8243311476499842</c:v>
                </c:pt>
                <c:pt idx="5">
                  <c:v>2.6979927913488724</c:v>
                </c:pt>
                <c:pt idx="6">
                  <c:v>2.7901995038699776</c:v>
                </c:pt>
                <c:pt idx="7">
                  <c:v>2.7351632507516728</c:v>
                </c:pt>
                <c:pt idx="8">
                  <c:v>2.9199473302010017</c:v>
                </c:pt>
                <c:pt idx="9">
                  <c:v>2.4451864879127836</c:v>
                </c:pt>
                <c:pt idx="10">
                  <c:v>2.2713029330517061</c:v>
                </c:pt>
                <c:pt idx="11">
                  <c:v>3.0759934681738317</c:v>
                </c:pt>
                <c:pt idx="12">
                  <c:v>3.1677116745300866</c:v>
                </c:pt>
                <c:pt idx="13">
                  <c:v>2.4887774453686937</c:v>
                </c:pt>
                <c:pt idx="14">
                  <c:v>2.7264228389365854</c:v>
                </c:pt>
                <c:pt idx="15">
                  <c:v>2.790550165618094</c:v>
                </c:pt>
                <c:pt idx="16">
                  <c:v>3.5873536117301197</c:v>
                </c:pt>
                <c:pt idx="17">
                  <c:v>3.3664415960157723</c:v>
                </c:pt>
                <c:pt idx="18">
                  <c:v>3.3480366192762738</c:v>
                </c:pt>
                <c:pt idx="19">
                  <c:v>3.4579861208016514</c:v>
                </c:pt>
                <c:pt idx="20">
                  <c:v>3.3385592001194522</c:v>
                </c:pt>
                <c:pt idx="21">
                  <c:v>3.1826520072244238</c:v>
                </c:pt>
                <c:pt idx="22">
                  <c:v>3.2782376340545434</c:v>
                </c:pt>
                <c:pt idx="23">
                  <c:v>2.7616725472779127</c:v>
                </c:pt>
                <c:pt idx="24">
                  <c:v>2.8539735676709541</c:v>
                </c:pt>
                <c:pt idx="25">
                  <c:v>2.7691965740980531</c:v>
                </c:pt>
                <c:pt idx="26">
                  <c:v>2.6951482689457045</c:v>
                </c:pt>
                <c:pt idx="27">
                  <c:v>2.4887492650903997</c:v>
                </c:pt>
                <c:pt idx="28">
                  <c:v>2.4660189308695211</c:v>
                </c:pt>
                <c:pt idx="29">
                  <c:v>2.6351038201097303</c:v>
                </c:pt>
                <c:pt idx="30">
                  <c:v>2.6097098288691125</c:v>
                </c:pt>
                <c:pt idx="31">
                  <c:v>2.5453758710781815</c:v>
                </c:pt>
                <c:pt idx="32">
                  <c:v>2.777024409682598</c:v>
                </c:pt>
                <c:pt idx="33">
                  <c:v>2.5856984754357915</c:v>
                </c:pt>
                <c:pt idx="34">
                  <c:v>2.42927012162178</c:v>
                </c:pt>
                <c:pt idx="35">
                  <c:v>2.3633829222194436</c:v>
                </c:pt>
                <c:pt idx="36">
                  <c:v>2.5817279289483333</c:v>
                </c:pt>
                <c:pt idx="37">
                  <c:v>2.7638595633377299</c:v>
                </c:pt>
                <c:pt idx="38">
                  <c:v>2.5811477635395557</c:v>
                </c:pt>
                <c:pt idx="39">
                  <c:v>2.7698100180438678</c:v>
                </c:pt>
                <c:pt idx="40">
                  <c:v>2.3536383649837713</c:v>
                </c:pt>
                <c:pt idx="41">
                  <c:v>2.6093711436986307</c:v>
                </c:pt>
                <c:pt idx="42">
                  <c:v>3.2373018795531396</c:v>
                </c:pt>
                <c:pt idx="43">
                  <c:v>3.3340505074283353</c:v>
                </c:pt>
                <c:pt idx="44">
                  <c:v>2.7555740459401852</c:v>
                </c:pt>
                <c:pt idx="45">
                  <c:v>3.0547625763533808</c:v>
                </c:pt>
                <c:pt idx="46">
                  <c:v>2.7590624605302794</c:v>
                </c:pt>
                <c:pt idx="47">
                  <c:v>2.260325548893912</c:v>
                </c:pt>
                <c:pt idx="48">
                  <c:v>2.1366569119885743</c:v>
                </c:pt>
                <c:pt idx="49">
                  <c:v>2.3748587334540829</c:v>
                </c:pt>
                <c:pt idx="50">
                  <c:v>2.2425086095594526</c:v>
                </c:pt>
                <c:pt idx="51">
                  <c:v>2.3206756172377596</c:v>
                </c:pt>
                <c:pt idx="52">
                  <c:v>2.1483353477625848</c:v>
                </c:pt>
                <c:pt idx="53">
                  <c:v>2.1375549133239655</c:v>
                </c:pt>
                <c:pt idx="54">
                  <c:v>2.2063314730667454</c:v>
                </c:pt>
                <c:pt idx="55">
                  <c:v>2.4342512800976834</c:v>
                </c:pt>
                <c:pt idx="56">
                  <c:v>2.2161620178515706</c:v>
                </c:pt>
                <c:pt idx="57">
                  <c:v>2.1595359493471924</c:v>
                </c:pt>
                <c:pt idx="58">
                  <c:v>2.5368857033519339</c:v>
                </c:pt>
                <c:pt idx="59">
                  <c:v>2.3443764670196727</c:v>
                </c:pt>
                <c:pt idx="60">
                  <c:v>3.0467089198065138</c:v>
                </c:pt>
                <c:pt idx="61">
                  <c:v>2.6323221714187577</c:v>
                </c:pt>
                <c:pt idx="62">
                  <c:v>3.5230344902749597</c:v>
                </c:pt>
                <c:pt idx="63">
                  <c:v>2.566537630241764</c:v>
                </c:pt>
                <c:pt idx="64">
                  <c:v>2.0285673867505793</c:v>
                </c:pt>
                <c:pt idx="65">
                  <c:v>2.3964290333852927</c:v>
                </c:pt>
                <c:pt idx="66">
                  <c:v>2.4107158290989448</c:v>
                </c:pt>
                <c:pt idx="67">
                  <c:v>2.4814317260964494</c:v>
                </c:pt>
                <c:pt idx="68">
                  <c:v>2.5226550664489173</c:v>
                </c:pt>
                <c:pt idx="69">
                  <c:v>2.8612252571478707</c:v>
                </c:pt>
                <c:pt idx="70">
                  <c:v>3.5227813131820751</c:v>
                </c:pt>
                <c:pt idx="71">
                  <c:v>3.3573059709251556</c:v>
                </c:pt>
                <c:pt idx="72">
                  <c:v>2.8756062332931722</c:v>
                </c:pt>
                <c:pt idx="73">
                  <c:v>2.8825218157710597</c:v>
                </c:pt>
                <c:pt idx="74">
                  <c:v>2.8856781314308413</c:v>
                </c:pt>
                <c:pt idx="75">
                  <c:v>2.8859288476605585</c:v>
                </c:pt>
                <c:pt idx="76">
                  <c:v>2.8880052741706876</c:v>
                </c:pt>
                <c:pt idx="77">
                  <c:v>2.3584069396776792</c:v>
                </c:pt>
                <c:pt idx="78">
                  <c:v>2.687282368051183</c:v>
                </c:pt>
                <c:pt idx="79">
                  <c:v>2.4331955624097876</c:v>
                </c:pt>
                <c:pt idx="80">
                  <c:v>3.6611340417769394</c:v>
                </c:pt>
                <c:pt idx="81">
                  <c:v>2.6782808319759206</c:v>
                </c:pt>
                <c:pt idx="82">
                  <c:v>2.9871782210595836</c:v>
                </c:pt>
                <c:pt idx="83">
                  <c:v>2.6014970085742628</c:v>
                </c:pt>
                <c:pt idx="84">
                  <c:v>2.6877188462810793</c:v>
                </c:pt>
                <c:pt idx="85">
                  <c:v>2.9561486359089773</c:v>
                </c:pt>
                <c:pt idx="86">
                  <c:v>3.8168495683215009</c:v>
                </c:pt>
                <c:pt idx="87">
                  <c:v>2.9648975231309262</c:v>
                </c:pt>
                <c:pt idx="88">
                  <c:v>3.4373710964424529</c:v>
                </c:pt>
                <c:pt idx="89">
                  <c:v>2.9797077972031483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'8C - 9C - 10C - 11C'!$Q$1:$T$1</c:f>
              <c:strCache>
                <c:ptCount val="1"/>
                <c:pt idx="0">
                  <c:v>8C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'8C - 9C - 10C - 11C'!$A$3:$A$92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'8C - 9C - 10C - 11C'!$T$3:$T$92</c:f>
              <c:numCache>
                <c:formatCode>0.000</c:formatCode>
                <c:ptCount val="90"/>
                <c:pt idx="0">
                  <c:v>3.26574327938958</c:v>
                </c:pt>
                <c:pt idx="1">
                  <c:v>3.9375534100320619</c:v>
                </c:pt>
                <c:pt idx="2">
                  <c:v>3.8884931360285271</c:v>
                </c:pt>
                <c:pt idx="3">
                  <c:v>3.6844438274522693</c:v>
                </c:pt>
                <c:pt idx="4">
                  <c:v>3.5401824211933364</c:v>
                </c:pt>
                <c:pt idx="5">
                  <c:v>4.2384528733644773</c:v>
                </c:pt>
                <c:pt idx="6">
                  <c:v>4.1365874429297698</c:v>
                </c:pt>
                <c:pt idx="7">
                  <c:v>4.8222366415133964</c:v>
                </c:pt>
                <c:pt idx="8">
                  <c:v>4.374768388546574</c:v>
                </c:pt>
                <c:pt idx="9">
                  <c:v>6.2414420495143146</c:v>
                </c:pt>
                <c:pt idx="10">
                  <c:v>5.3570150218304038</c:v>
                </c:pt>
                <c:pt idx="11">
                  <c:v>4.3239146049653163</c:v>
                </c:pt>
                <c:pt idx="12">
                  <c:v>4.0686253844412343</c:v>
                </c:pt>
                <c:pt idx="13">
                  <c:v>4.6834262699905951</c:v>
                </c:pt>
                <c:pt idx="14">
                  <c:v>5.1603009275235685</c:v>
                </c:pt>
                <c:pt idx="15">
                  <c:v>3.5944557281427212</c:v>
                </c:pt>
                <c:pt idx="16">
                  <c:v>3.8344824768392116</c:v>
                </c:pt>
                <c:pt idx="17">
                  <c:v>3.7405326138475457</c:v>
                </c:pt>
                <c:pt idx="18">
                  <c:v>3.5523599618165189</c:v>
                </c:pt>
                <c:pt idx="19">
                  <c:v>3.2616321920614197</c:v>
                </c:pt>
                <c:pt idx="20">
                  <c:v>3.3870816151190977</c:v>
                </c:pt>
                <c:pt idx="21">
                  <c:v>3.0839039957365628</c:v>
                </c:pt>
                <c:pt idx="22">
                  <c:v>3.8784841501687546</c:v>
                </c:pt>
                <c:pt idx="23">
                  <c:v>3.6896314907205534</c:v>
                </c:pt>
                <c:pt idx="24">
                  <c:v>4.3436021843244816</c:v>
                </c:pt>
                <c:pt idx="25">
                  <c:v>4.3520104047913435</c:v>
                </c:pt>
                <c:pt idx="26">
                  <c:v>3.4511681361925306</c:v>
                </c:pt>
                <c:pt idx="27">
                  <c:v>3.9138497821371914</c:v>
                </c:pt>
                <c:pt idx="28">
                  <c:v>3.9669373124011451</c:v>
                </c:pt>
                <c:pt idx="29">
                  <c:v>4.37880482967521</c:v>
                </c:pt>
                <c:pt idx="30">
                  <c:v>4.876811626227366</c:v>
                </c:pt>
                <c:pt idx="31">
                  <c:v>4.243955582326211</c:v>
                </c:pt>
                <c:pt idx="32">
                  <c:v>3.9957468077087381</c:v>
                </c:pt>
                <c:pt idx="33">
                  <c:v>3.5930798460491729</c:v>
                </c:pt>
                <c:pt idx="34">
                  <c:v>3.7873782118898367</c:v>
                </c:pt>
                <c:pt idx="35">
                  <c:v>3.3560516989818976</c:v>
                </c:pt>
                <c:pt idx="36">
                  <c:v>3.5829284829744541</c:v>
                </c:pt>
                <c:pt idx="37">
                  <c:v>3.3831596077515016</c:v>
                </c:pt>
                <c:pt idx="38">
                  <c:v>3.1895338709121179</c:v>
                </c:pt>
                <c:pt idx="39">
                  <c:v>3.3441819987799484</c:v>
                </c:pt>
                <c:pt idx="40">
                  <c:v>3.0137376308690773</c:v>
                </c:pt>
                <c:pt idx="41">
                  <c:v>4.2417239402929665</c:v>
                </c:pt>
                <c:pt idx="42">
                  <c:v>4.47355219450482</c:v>
                </c:pt>
                <c:pt idx="43">
                  <c:v>5.043523258129011</c:v>
                </c:pt>
                <c:pt idx="44">
                  <c:v>4.1553202436232128</c:v>
                </c:pt>
                <c:pt idx="45">
                  <c:v>3.2656306467650094</c:v>
                </c:pt>
                <c:pt idx="46">
                  <c:v>3.8249618355334136</c:v>
                </c:pt>
                <c:pt idx="47">
                  <c:v>5.5771704725003151</c:v>
                </c:pt>
                <c:pt idx="48">
                  <c:v>7.1591372748185087</c:v>
                </c:pt>
                <c:pt idx="49">
                  <c:v>6.6415680334949965</c:v>
                </c:pt>
                <c:pt idx="50">
                  <c:v>5.9446408273391871</c:v>
                </c:pt>
                <c:pt idx="51">
                  <c:v>4.2120306784322477</c:v>
                </c:pt>
                <c:pt idx="52">
                  <c:v>3.6256028155768014</c:v>
                </c:pt>
                <c:pt idx="53">
                  <c:v>3.5867812051777932</c:v>
                </c:pt>
                <c:pt idx="54">
                  <c:v>5.8021244508662004</c:v>
                </c:pt>
                <c:pt idx="55">
                  <c:v>5.2603001870510697</c:v>
                </c:pt>
                <c:pt idx="56">
                  <c:v>4.417199919394891</c:v>
                </c:pt>
                <c:pt idx="57">
                  <c:v>4.2763741770472281</c:v>
                </c:pt>
                <c:pt idx="58">
                  <c:v>4.1743760552896365</c:v>
                </c:pt>
                <c:pt idx="59">
                  <c:v>6.0215907217467448</c:v>
                </c:pt>
                <c:pt idx="60">
                  <c:v>4.398549738962628</c:v>
                </c:pt>
                <c:pt idx="61">
                  <c:v>4.1523838016903856</c:v>
                </c:pt>
                <c:pt idx="62">
                  <c:v>3.5557849828615451</c:v>
                </c:pt>
                <c:pt idx="63">
                  <c:v>3.2416584691041308</c:v>
                </c:pt>
                <c:pt idx="64">
                  <c:v>6.0901824921220369</c:v>
                </c:pt>
                <c:pt idx="65">
                  <c:v>4.596586079247996</c:v>
                </c:pt>
                <c:pt idx="66">
                  <c:v>3.9205835968292697</c:v>
                </c:pt>
                <c:pt idx="67">
                  <c:v>3.2749537313222539</c:v>
                </c:pt>
                <c:pt idx="68">
                  <c:v>3.5364046862218261</c:v>
                </c:pt>
                <c:pt idx="69">
                  <c:v>3.7123537092637835</c:v>
                </c:pt>
                <c:pt idx="70">
                  <c:v>6.0760773036868887</c:v>
                </c:pt>
                <c:pt idx="71">
                  <c:v>5.3890441672393976</c:v>
                </c:pt>
                <c:pt idx="72">
                  <c:v>3.6638642599040177</c:v>
                </c:pt>
                <c:pt idx="73">
                  <c:v>4.4735504721898023</c:v>
                </c:pt>
                <c:pt idx="74">
                  <c:v>5.1184760768845878</c:v>
                </c:pt>
                <c:pt idx="75">
                  <c:v>4.3899633884244995</c:v>
                </c:pt>
                <c:pt idx="76">
                  <c:v>4.0523001816147897</c:v>
                </c:pt>
                <c:pt idx="77">
                  <c:v>3.3288057955377908</c:v>
                </c:pt>
                <c:pt idx="78">
                  <c:v>3.4476638082165252</c:v>
                </c:pt>
                <c:pt idx="79">
                  <c:v>3.5764809120239009</c:v>
                </c:pt>
                <c:pt idx="80">
                  <c:v>5.5257143383839837</c:v>
                </c:pt>
                <c:pt idx="81">
                  <c:v>6.6459260920217016</c:v>
                </c:pt>
                <c:pt idx="82">
                  <c:v>3.7972020012942473</c:v>
                </c:pt>
                <c:pt idx="83">
                  <c:v>3.4166318669763407</c:v>
                </c:pt>
                <c:pt idx="84">
                  <c:v>3.1755626178648235</c:v>
                </c:pt>
                <c:pt idx="85">
                  <c:v>2.8792392055207499</c:v>
                </c:pt>
                <c:pt idx="86">
                  <c:v>4.7055988364508057</c:v>
                </c:pt>
                <c:pt idx="87">
                  <c:v>3.9808949715135324</c:v>
                </c:pt>
                <c:pt idx="88">
                  <c:v>4.1369066680365831</c:v>
                </c:pt>
                <c:pt idx="89">
                  <c:v>3.7936148531155616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457000"/>
        <c:axId val="216458176"/>
      </c:scatterChart>
      <c:valAx>
        <c:axId val="216457000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6458176"/>
        <c:crosses val="autoZero"/>
        <c:crossBetween val="midCat"/>
      </c:valAx>
      <c:valAx>
        <c:axId val="216458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64570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0.75346583941666689</v>
          </cell>
          <cell r="G4">
            <v>1.582239994749999</v>
          </cell>
          <cell r="K4">
            <v>3.1961425022500007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1.2702374965833332</v>
          </cell>
          <cell r="G4">
            <v>2.5211216605833333</v>
          </cell>
          <cell r="K4">
            <v>5.0097375587500022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1.3111616728333331</v>
          </cell>
          <cell r="G4">
            <v>2.5433099965833326</v>
          </cell>
          <cell r="K4">
            <v>4.9406949881666664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121</v>
      </c>
      <c r="B2">
        <v>14.885000229999999</v>
      </c>
      <c r="C2">
        <v>0.67070001000000001</v>
      </c>
      <c r="D2">
        <v>264.48498534999999</v>
      </c>
      <c r="E2">
        <v>1.0724999900000001</v>
      </c>
      <c r="F2">
        <v>9.9000003020963209E+37</v>
      </c>
      <c r="G2">
        <v>1.33710003</v>
      </c>
      <c r="H2">
        <v>684.09802246000004</v>
      </c>
      <c r="J2" s="2">
        <f>TREND(Calibration!$A$2:$A$4,Calibration!$B$2:$B$4,C2)</f>
        <v>445.30822345568862</v>
      </c>
      <c r="K2" s="2">
        <f>TREND(Calibration!$A$2:$A$4,Calibration!$C$2:$C$4,E2)</f>
        <v>419.91038540202447</v>
      </c>
      <c r="L2" s="2">
        <f>TREND(Calibration!$A$2:$A$4,Calibration!$D$2:$D$4,G2)</f>
        <v>506.80917913921576</v>
      </c>
      <c r="N2" s="2">
        <f>AVERAGE(J2:J409)</f>
        <v>438.16398423553255</v>
      </c>
    </row>
    <row r="3" spans="1:14" x14ac:dyDescent="0.25">
      <c r="A3">
        <v>4337</v>
      </c>
      <c r="B3">
        <v>14.76200008</v>
      </c>
      <c r="C3">
        <v>0.66420000999999995</v>
      </c>
      <c r="D3">
        <v>797.82702637</v>
      </c>
      <c r="E3">
        <v>1.08389997</v>
      </c>
      <c r="F3">
        <v>9.9000003020963209E+37</v>
      </c>
      <c r="G3">
        <v>1.3365999500000001</v>
      </c>
      <c r="H3">
        <v>874.53198241999996</v>
      </c>
      <c r="J3" s="2">
        <f>TREND(Calibration!$A$2:$A$4,Calibration!$B$2:$B$4,C3)</f>
        <v>441.31177586397581</v>
      </c>
      <c r="K3" s="2">
        <f>TREND(Calibration!$A$2:$A$4,Calibration!$C$2:$C$4,E3)</f>
        <v>424.48432244942148</v>
      </c>
      <c r="L3" s="2">
        <f>TREND(Calibration!$A$2:$A$4,Calibration!$D$2:$D$4,G3)</f>
        <v>506.60224514908407</v>
      </c>
    </row>
    <row r="4" spans="1:14" x14ac:dyDescent="0.25">
      <c r="A4">
        <v>9335</v>
      </c>
      <c r="B4">
        <v>14.678000450000001</v>
      </c>
      <c r="C4">
        <v>0.66700000000000004</v>
      </c>
      <c r="D4">
        <v>524.78802489999998</v>
      </c>
      <c r="E4">
        <v>1.0773999700000001</v>
      </c>
      <c r="F4">
        <v>9.9000003020963209E+37</v>
      </c>
      <c r="G4">
        <v>1.3344000600000001</v>
      </c>
      <c r="H4">
        <v>1231.5860595700001</v>
      </c>
      <c r="J4" s="2">
        <f>TREND(Calibration!$A$2:$A$4,Calibration!$B$2:$B$4,C4)</f>
        <v>443.0333163704866</v>
      </c>
      <c r="K4" s="2">
        <f>TREND(Calibration!$A$2:$A$4,Calibration!$C$2:$C$4,E4)</f>
        <v>421.87637131195629</v>
      </c>
      <c r="L4" s="2">
        <f>TREND(Calibration!$A$2:$A$4,Calibration!$D$2:$D$4,G4)</f>
        <v>505.69192676892271</v>
      </c>
    </row>
    <row r="5" spans="1:14" x14ac:dyDescent="0.25">
      <c r="A5">
        <v>14336</v>
      </c>
      <c r="B5">
        <v>14.63899994</v>
      </c>
      <c r="C5">
        <v>0.66100000999999997</v>
      </c>
      <c r="D5">
        <v>1370.56799316</v>
      </c>
      <c r="E5">
        <v>1.3247</v>
      </c>
      <c r="F5">
        <v>939.28802489999998</v>
      </c>
      <c r="G5">
        <v>1.3322999499999999</v>
      </c>
      <c r="H5">
        <v>9.9000003020963209E+37</v>
      </c>
      <c r="J5" s="2">
        <f>TREND(Calibration!$A$2:$A$4,Calibration!$B$2:$B$4,C5)</f>
        <v>439.34429397267104</v>
      </c>
      <c r="K5" s="2">
        <f>TREND(Calibration!$A$2:$A$4,Calibration!$C$2:$C$4,E5)</f>
        <v>521.09889354790789</v>
      </c>
      <c r="L5" s="2">
        <f>TREND(Calibration!$A$2:$A$4,Calibration!$D$2:$D$4,G5)</f>
        <v>504.82289752956945</v>
      </c>
    </row>
    <row r="6" spans="1:14" x14ac:dyDescent="0.25">
      <c r="A6">
        <v>19340</v>
      </c>
      <c r="B6">
        <v>14.70400047</v>
      </c>
      <c r="C6">
        <v>0.65509998999999997</v>
      </c>
      <c r="D6">
        <v>390.41400146000001</v>
      </c>
      <c r="E6">
        <v>1.0816999700000001</v>
      </c>
      <c r="F6">
        <v>9.9000003020963209E+37</v>
      </c>
      <c r="G6">
        <v>1.3301000599999999</v>
      </c>
      <c r="H6">
        <v>1250.1290283200001</v>
      </c>
      <c r="J6" s="2">
        <f>TREND(Calibration!$A$2:$A$4,Calibration!$B$2:$B$4,C6)</f>
        <v>435.71673693881604</v>
      </c>
      <c r="K6" s="2">
        <f>TREND(Calibration!$A$2:$A$4,Calibration!$C$2:$C$4,E6)</f>
        <v>423.60163129520254</v>
      </c>
      <c r="L6" s="2">
        <f>TREND(Calibration!$A$2:$A$4,Calibration!$D$2:$D$4,G6)</f>
        <v>503.9125791494082</v>
      </c>
    </row>
    <row r="7" spans="1:14" x14ac:dyDescent="0.25">
      <c r="A7">
        <v>24337</v>
      </c>
      <c r="B7">
        <v>14.725999829999999</v>
      </c>
      <c r="C7">
        <v>0.66369997999999997</v>
      </c>
      <c r="D7">
        <v>666.61700439000003</v>
      </c>
      <c r="E7">
        <v>1.0811999999999999</v>
      </c>
      <c r="F7">
        <v>992.91699218999997</v>
      </c>
      <c r="G7">
        <v>1.3316999700000001</v>
      </c>
      <c r="H7">
        <v>970.05200194999998</v>
      </c>
      <c r="J7" s="2">
        <f>TREND(Calibration!$A$2:$A$4,Calibration!$B$2:$B$4,C7)</f>
        <v>441.00433837331673</v>
      </c>
      <c r="K7" s="2">
        <f>TREND(Calibration!$A$2:$A$4,Calibration!$C$2:$C$4,E7)</f>
        <v>423.40103170594114</v>
      </c>
      <c r="L7" s="2">
        <f>TREND(Calibration!$A$2:$A$4,Calibration!$D$2:$D$4,G7)</f>
        <v>504.57462474241697</v>
      </c>
    </row>
    <row r="8" spans="1:14" x14ac:dyDescent="0.25">
      <c r="A8">
        <v>29339</v>
      </c>
      <c r="B8">
        <v>14.70400047</v>
      </c>
      <c r="C8">
        <v>0.65609998000000003</v>
      </c>
      <c r="D8">
        <v>916.96899413999995</v>
      </c>
      <c r="E8">
        <v>1.0984</v>
      </c>
      <c r="F8">
        <v>9.9000003020963209E+37</v>
      </c>
      <c r="G8">
        <v>1.329</v>
      </c>
      <c r="H8">
        <v>1187.4739990200001</v>
      </c>
      <c r="J8" s="2">
        <f>TREND(Calibration!$A$2:$A$4,Calibration!$B$2:$B$4,C8)</f>
        <v>436.33156888146794</v>
      </c>
      <c r="K8" s="2">
        <f>TREND(Calibration!$A$2:$A$4,Calibration!$C$2:$C$4,E8)</f>
        <v>430.30207163892612</v>
      </c>
      <c r="L8" s="2">
        <f>TREND(Calibration!$A$2:$A$4,Calibration!$D$2:$D$4,G8)</f>
        <v>503.45737237212381</v>
      </c>
    </row>
    <row r="9" spans="1:14" x14ac:dyDescent="0.25">
      <c r="A9">
        <v>34339</v>
      </c>
      <c r="B9">
        <v>14.68700027</v>
      </c>
      <c r="C9">
        <v>0.66320002</v>
      </c>
      <c r="D9">
        <v>763.78399658000001</v>
      </c>
      <c r="E9">
        <v>1.1248999799999999</v>
      </c>
      <c r="F9">
        <v>1200.13903809</v>
      </c>
      <c r="G9">
        <v>1.3301000599999999</v>
      </c>
      <c r="H9">
        <v>1054.9809570299999</v>
      </c>
      <c r="J9" s="2">
        <f>TREND(Calibration!$A$2:$A$4,Calibration!$B$2:$B$4,C9)</f>
        <v>440.69694392132402</v>
      </c>
      <c r="K9" s="2">
        <f>TREND(Calibration!$A$2:$A$4,Calibration!$C$2:$C$4,E9)</f>
        <v>440.93447979028082</v>
      </c>
      <c r="L9" s="2">
        <f>TREND(Calibration!$A$2:$A$4,Calibration!$D$2:$D$4,G9)</f>
        <v>503.9125791494082</v>
      </c>
    </row>
    <row r="10" spans="1:14" x14ac:dyDescent="0.25">
      <c r="A10">
        <v>39339</v>
      </c>
      <c r="B10">
        <v>14.65799999</v>
      </c>
      <c r="C10">
        <v>0.66259997999999998</v>
      </c>
      <c r="D10">
        <v>995.10498046999999</v>
      </c>
      <c r="E10">
        <v>1.5872000500000001</v>
      </c>
      <c r="F10">
        <v>9.9000003020963209E+37</v>
      </c>
      <c r="G10">
        <v>1.32959998</v>
      </c>
      <c r="H10">
        <v>1034.85095215</v>
      </c>
      <c r="J10" s="2">
        <f>TREND(Calibration!$A$2:$A$4,Calibration!$B$2:$B$4,C10)</f>
        <v>440.3280164731807</v>
      </c>
      <c r="K10" s="2">
        <f>TREND(Calibration!$A$2:$A$4,Calibration!$C$2:$C$4,E10)</f>
        <v>626.42001723747399</v>
      </c>
      <c r="L10" s="2">
        <f>TREND(Calibration!$A$2:$A$4,Calibration!$D$2:$D$4,G10)</f>
        <v>503.7056451592764</v>
      </c>
    </row>
    <row r="11" spans="1:14" x14ac:dyDescent="0.25">
      <c r="A11">
        <v>44340</v>
      </c>
      <c r="B11">
        <v>14.574000359999999</v>
      </c>
      <c r="C11">
        <v>0.66530001000000005</v>
      </c>
      <c r="D11">
        <v>1101.8630371100001</v>
      </c>
      <c r="E11">
        <v>1.74489999</v>
      </c>
      <c r="F11">
        <v>9.9000003020963209E+37</v>
      </c>
      <c r="G11">
        <v>1.3301000599999999</v>
      </c>
      <c r="H11">
        <v>9.9000003020963209E+37</v>
      </c>
      <c r="J11" s="2">
        <f>TREND(Calibration!$A$2:$A$4,Calibration!$B$2:$B$4,C11)</f>
        <v>441.98809776411184</v>
      </c>
      <c r="K11" s="2">
        <f>TREND(Calibration!$A$2:$A$4,Calibration!$C$2:$C$4,E11)</f>
        <v>689.69289999150442</v>
      </c>
      <c r="L11" s="2">
        <f>TREND(Calibration!$A$2:$A$4,Calibration!$D$2:$D$4,G11)</f>
        <v>503.9125791494082</v>
      </c>
    </row>
    <row r="12" spans="1:14" x14ac:dyDescent="0.25">
      <c r="A12">
        <v>49346</v>
      </c>
      <c r="B12">
        <v>14.50300026</v>
      </c>
      <c r="C12">
        <v>0.66100000999999997</v>
      </c>
      <c r="D12">
        <v>1066.3680419899999</v>
      </c>
      <c r="E12">
        <v>1.57640004</v>
      </c>
      <c r="F12">
        <v>985.97900390999996</v>
      </c>
      <c r="G12">
        <v>1.32529998</v>
      </c>
      <c r="H12">
        <v>1086.7760009799999</v>
      </c>
      <c r="J12" s="2">
        <f>TREND(Calibration!$A$2:$A$4,Calibration!$B$2:$B$4,C12)</f>
        <v>439.34429397267104</v>
      </c>
      <c r="K12" s="2">
        <f>TREND(Calibration!$A$2:$A$4,Calibration!$C$2:$C$4,E12)</f>
        <v>622.08680210452997</v>
      </c>
      <c r="L12" s="2">
        <f>TREND(Calibration!$A$2:$A$4,Calibration!$D$2:$D$4,G12)</f>
        <v>501.926297539762</v>
      </c>
    </row>
    <row r="13" spans="1:14" x14ac:dyDescent="0.25">
      <c r="A13">
        <v>54340</v>
      </c>
      <c r="B13">
        <v>14.46700001</v>
      </c>
      <c r="C13">
        <v>0.65829998000000001</v>
      </c>
      <c r="D13">
        <v>693.63201904000005</v>
      </c>
      <c r="E13">
        <v>1.67470002</v>
      </c>
      <c r="F13">
        <v>1095.4530029299999</v>
      </c>
      <c r="G13">
        <v>1.3273999700000001</v>
      </c>
      <c r="H13">
        <v>1197.7619628899999</v>
      </c>
      <c r="J13" s="2">
        <f>TREND(Calibration!$A$2:$A$4,Calibration!$B$2:$B$4,C13)</f>
        <v>437.68421268173995</v>
      </c>
      <c r="K13" s="2">
        <f>TREND(Calibration!$A$2:$A$4,Calibration!$C$2:$C$4,E13)</f>
        <v>661.52703974357746</v>
      </c>
      <c r="L13" s="2">
        <f>TREND(Calibration!$A$2:$A$4,Calibration!$D$2:$D$4,G13)</f>
        <v>502.79527712290258</v>
      </c>
    </row>
    <row r="14" spans="1:14" x14ac:dyDescent="0.25">
      <c r="A14">
        <v>59340</v>
      </c>
      <c r="B14">
        <v>14.38300037</v>
      </c>
      <c r="C14">
        <v>0.66049999000000004</v>
      </c>
      <c r="D14">
        <v>944.17797852000001</v>
      </c>
      <c r="E14">
        <v>1.46570003</v>
      </c>
      <c r="F14">
        <v>803.05798340000001</v>
      </c>
      <c r="G14">
        <v>1.3269000099999999</v>
      </c>
      <c r="H14">
        <v>1226.0749511700001</v>
      </c>
      <c r="J14" s="2">
        <f>TREND(Calibration!$A$2:$A$4,Calibration!$B$2:$B$4,C14)</f>
        <v>439.03686263039287</v>
      </c>
      <c r="K14" s="2">
        <f>TREND(Calibration!$A$2:$A$4,Calibration!$C$2:$C$4,E14)</f>
        <v>577.67138410500502</v>
      </c>
      <c r="L14" s="2">
        <f>TREND(Calibration!$A$2:$A$4,Calibration!$D$2:$D$4,G14)</f>
        <v>502.58839278898324</v>
      </c>
    </row>
    <row r="15" spans="1:14" x14ac:dyDescent="0.25">
      <c r="A15">
        <v>64341</v>
      </c>
      <c r="B15">
        <v>14.35999966</v>
      </c>
      <c r="C15">
        <v>0.65880000999999999</v>
      </c>
      <c r="D15">
        <v>9.9000003020963209E+37</v>
      </c>
      <c r="E15">
        <v>1.8156000400000001</v>
      </c>
      <c r="F15">
        <v>472.55300903</v>
      </c>
      <c r="G15">
        <v>1.3226000099999999</v>
      </c>
      <c r="H15">
        <v>9.9000003020963209E+37</v>
      </c>
      <c r="J15" s="2">
        <f>TREND(Calibration!$A$2:$A$4,Calibration!$B$2:$B$4,C15)</f>
        <v>437.99165017239903</v>
      </c>
      <c r="K15" s="2">
        <f>TREND(Calibration!$A$2:$A$4,Calibration!$C$2:$C$4,E15)</f>
        <v>718.05940396325047</v>
      </c>
      <c r="L15" s="2">
        <f>TREND(Calibration!$A$2:$A$4,Calibration!$D$2:$D$4,G15)</f>
        <v>500.80904516946885</v>
      </c>
    </row>
    <row r="16" spans="1:14" x14ac:dyDescent="0.25">
      <c r="A16">
        <v>69341</v>
      </c>
      <c r="B16">
        <v>14.385999679999999</v>
      </c>
      <c r="C16">
        <v>0.65829998000000001</v>
      </c>
      <c r="D16">
        <v>1352.56799316</v>
      </c>
      <c r="E16">
        <v>1.8988000199999999</v>
      </c>
      <c r="F16">
        <v>550.42297363</v>
      </c>
      <c r="G16">
        <v>1.32360005</v>
      </c>
      <c r="H16">
        <v>9.9000003020963209E+37</v>
      </c>
      <c r="J16" s="2">
        <f>TREND(Calibration!$A$2:$A$4,Calibration!$B$2:$B$4,C16)</f>
        <v>437.68421268173995</v>
      </c>
      <c r="K16" s="2">
        <f>TREND(Calibration!$A$2:$A$4,Calibration!$C$2:$C$4,E16)</f>
        <v>751.44117049834028</v>
      </c>
      <c r="L16" s="2">
        <f>TREND(Calibration!$A$2:$A$4,Calibration!$D$2:$D$4,G16)</f>
        <v>501.22286349351987</v>
      </c>
    </row>
    <row r="17" spans="1:12" x14ac:dyDescent="0.25">
      <c r="A17">
        <v>74342</v>
      </c>
      <c r="B17">
        <v>14.3920002</v>
      </c>
      <c r="C17">
        <v>0.66100000999999997</v>
      </c>
      <c r="D17">
        <v>1161.3659668</v>
      </c>
      <c r="E17">
        <v>2.4021000899999998</v>
      </c>
      <c r="F17">
        <v>807.70800781000003</v>
      </c>
      <c r="G17">
        <v>1.3242000300000001</v>
      </c>
      <c r="H17">
        <v>9.9000003020963209E+37</v>
      </c>
      <c r="J17" s="2">
        <f>TREND(Calibration!$A$2:$A$4,Calibration!$B$2:$B$4,C17)</f>
        <v>439.34429397267104</v>
      </c>
      <c r="K17" s="2">
        <f>TREND(Calibration!$A$2:$A$4,Calibration!$C$2:$C$4,E17)</f>
        <v>953.37686127416009</v>
      </c>
      <c r="L17" s="2">
        <f>TREND(Calibration!$A$2:$A$4,Calibration!$D$2:$D$4,G17)</f>
        <v>501.47113628067245</v>
      </c>
    </row>
    <row r="18" spans="1:12" x14ac:dyDescent="0.25">
      <c r="A18">
        <v>79342</v>
      </c>
      <c r="B18">
        <v>14.434000019999999</v>
      </c>
      <c r="C18">
        <v>0.65339999999999998</v>
      </c>
      <c r="D18">
        <v>961.94299316000001</v>
      </c>
      <c r="E18">
        <v>2.32329988</v>
      </c>
      <c r="F18">
        <v>1024.85998535</v>
      </c>
      <c r="G18">
        <v>1.3230999699999999</v>
      </c>
      <c r="H18">
        <v>1229.0629882799999</v>
      </c>
      <c r="J18" s="2">
        <f>TREND(Calibration!$A$2:$A$4,Calibration!$B$2:$B$4,C18)</f>
        <v>434.67151833244134</v>
      </c>
      <c r="K18" s="2">
        <f>TREND(Calibration!$A$2:$A$4,Calibration!$C$2:$C$4,E18)</f>
        <v>921.76038476616031</v>
      </c>
      <c r="L18" s="2">
        <f>TREND(Calibration!$A$2:$A$4,Calibration!$D$2:$D$4,G18)</f>
        <v>501.01592950338795</v>
      </c>
    </row>
    <row r="19" spans="1:12" x14ac:dyDescent="0.25">
      <c r="A19">
        <v>84342</v>
      </c>
      <c r="B19">
        <v>14.40799999</v>
      </c>
      <c r="C19">
        <v>0.65719998000000002</v>
      </c>
      <c r="D19">
        <v>1066.4389648399999</v>
      </c>
      <c r="E19">
        <v>2.2406001099999999</v>
      </c>
      <c r="F19">
        <v>1173.6579589800001</v>
      </c>
      <c r="G19">
        <v>1.32360005</v>
      </c>
      <c r="H19">
        <v>1155.2860107399999</v>
      </c>
      <c r="J19" s="2">
        <f>TREND(Calibration!$A$2:$A$4,Calibration!$B$2:$B$4,C19)</f>
        <v>437.00789078160392</v>
      </c>
      <c r="K19" s="2">
        <f>TREND(Calibration!$A$2:$A$4,Calibration!$C$2:$C$4,E19)</f>
        <v>888.57931411391223</v>
      </c>
      <c r="L19" s="2">
        <f>TREND(Calibration!$A$2:$A$4,Calibration!$D$2:$D$4,G19)</f>
        <v>501.22286349351987</v>
      </c>
    </row>
    <row r="20" spans="1:12" x14ac:dyDescent="0.25">
      <c r="A20">
        <v>89342</v>
      </c>
      <c r="B20">
        <v>14.333999629999999</v>
      </c>
      <c r="C20">
        <v>0.65780002000000004</v>
      </c>
      <c r="D20">
        <v>9.9000003020963209E+37</v>
      </c>
      <c r="E20">
        <v>1.84590006</v>
      </c>
      <c r="F20">
        <v>627.65600586000005</v>
      </c>
      <c r="G20">
        <v>1.32089996</v>
      </c>
      <c r="H20">
        <v>9.9000003020963209E+37</v>
      </c>
      <c r="J20" s="2">
        <f>TREND(Calibration!$A$2:$A$4,Calibration!$B$2:$B$4,C20)</f>
        <v>437.37681822974724</v>
      </c>
      <c r="K20" s="2">
        <f>TREND(Calibration!$A$2:$A$4,Calibration!$C$2:$C$4,E20)</f>
        <v>730.21647652082254</v>
      </c>
      <c r="L20" s="2">
        <f>TREND(Calibration!$A$2:$A$4,Calibration!$D$2:$D$4,G20)</f>
        <v>500.10556146701413</v>
      </c>
    </row>
    <row r="21" spans="1:12" x14ac:dyDescent="0.25">
      <c r="A21">
        <v>94342</v>
      </c>
      <c r="B21">
        <v>14.23700047</v>
      </c>
      <c r="C21">
        <v>0.66530001000000005</v>
      </c>
      <c r="D21">
        <v>1357.3659668</v>
      </c>
      <c r="E21">
        <v>1.9467999899999999</v>
      </c>
      <c r="F21">
        <v>580.06896973000005</v>
      </c>
      <c r="G21">
        <v>1.3204</v>
      </c>
      <c r="H21">
        <v>9.9000003020963209E+37</v>
      </c>
      <c r="J21" s="2">
        <f>TREND(Calibration!$A$2:$A$4,Calibration!$B$2:$B$4,C21)</f>
        <v>441.98809776411184</v>
      </c>
      <c r="K21" s="2">
        <f>TREND(Calibration!$A$2:$A$4,Calibration!$C$2:$C$4,E21)</f>
        <v>770.69987455369358</v>
      </c>
      <c r="L21" s="2">
        <f>TREND(Calibration!$A$2:$A$4,Calibration!$D$2:$D$4,G21)</f>
        <v>499.89867713309491</v>
      </c>
    </row>
    <row r="22" spans="1:12" x14ac:dyDescent="0.25">
      <c r="A22">
        <v>99341</v>
      </c>
      <c r="B22">
        <v>14.1590004</v>
      </c>
      <c r="C22">
        <v>0.67669999999999997</v>
      </c>
      <c r="D22">
        <v>1077.7459716799999</v>
      </c>
      <c r="E22">
        <v>2.0153999300000001</v>
      </c>
      <c r="F22">
        <v>9.9000003020963209E+37</v>
      </c>
      <c r="G22">
        <v>1.3220000300000001</v>
      </c>
      <c r="H22">
        <v>1119.0780029299999</v>
      </c>
      <c r="J22" s="2">
        <f>TREND(Calibration!$A$2:$A$4,Calibration!$B$2:$B$4,C22)</f>
        <v>448.99724585350413</v>
      </c>
      <c r="K22" s="2">
        <f>TREND(Calibration!$A$2:$A$4,Calibration!$C$2:$C$4,E22)</f>
        <v>798.22376556185463</v>
      </c>
      <c r="L22" s="2">
        <f>TREND(Calibration!$A$2:$A$4,Calibration!$D$2:$D$4,G22)</f>
        <v>500.56077238231626</v>
      </c>
    </row>
    <row r="23" spans="1:12" x14ac:dyDescent="0.25">
      <c r="A23">
        <v>104342</v>
      </c>
      <c r="B23">
        <v>14.06499958</v>
      </c>
      <c r="C23">
        <v>0.66860001999999996</v>
      </c>
      <c r="D23">
        <v>1196.4639892600001</v>
      </c>
      <c r="E23">
        <v>1.95550001</v>
      </c>
      <c r="F23">
        <v>1318.8399658200001</v>
      </c>
      <c r="G23">
        <v>1.3242000300000001</v>
      </c>
      <c r="H23">
        <v>948.11401366999996</v>
      </c>
      <c r="J23" s="2">
        <f>TREND(Calibration!$A$2:$A$4,Calibration!$B$2:$B$4,C23)</f>
        <v>444.01706961290074</v>
      </c>
      <c r="K23" s="2">
        <f>TREND(Calibration!$A$2:$A$4,Calibration!$C$2:$C$4,E23)</f>
        <v>774.19052486984287</v>
      </c>
      <c r="L23" s="2">
        <f>TREND(Calibration!$A$2:$A$4,Calibration!$D$2:$D$4,G23)</f>
        <v>501.47113628067245</v>
      </c>
    </row>
    <row r="24" spans="1:12" x14ac:dyDescent="0.25">
      <c r="A24">
        <v>109343</v>
      </c>
      <c r="B24">
        <v>13.977000240000001</v>
      </c>
      <c r="C24">
        <v>0.66479999000000001</v>
      </c>
      <c r="D24">
        <v>9.9000003020963209E+37</v>
      </c>
      <c r="E24">
        <v>1.9386999600000001</v>
      </c>
      <c r="F24">
        <v>1129.94494629</v>
      </c>
      <c r="G24">
        <v>1.32149994</v>
      </c>
      <c r="H24">
        <v>1227.5710449200001</v>
      </c>
      <c r="J24" s="2">
        <f>TREND(Calibration!$A$2:$A$4,Calibration!$B$2:$B$4,C24)</f>
        <v>441.68066642183362</v>
      </c>
      <c r="K24" s="2">
        <f>TREND(Calibration!$A$2:$A$4,Calibration!$C$2:$C$4,E24)</f>
        <v>767.4499541764626</v>
      </c>
      <c r="L24" s="2">
        <f>TREND(Calibration!$A$2:$A$4,Calibration!$D$2:$D$4,G24)</f>
        <v>500.35383425416671</v>
      </c>
    </row>
    <row r="25" spans="1:12" x14ac:dyDescent="0.25">
      <c r="A25">
        <v>114343</v>
      </c>
      <c r="B25">
        <v>14.01599979</v>
      </c>
      <c r="C25">
        <v>0.67559999000000004</v>
      </c>
      <c r="D25">
        <v>929.09497069999998</v>
      </c>
      <c r="E25">
        <v>2.7272000300000001</v>
      </c>
      <c r="F25">
        <v>9.9000003020963209E+37</v>
      </c>
      <c r="G25">
        <v>1.32529998</v>
      </c>
      <c r="H25">
        <v>1221.58300781</v>
      </c>
      <c r="J25" s="2">
        <f>TREND(Calibration!$A$2:$A$4,Calibration!$B$2:$B$4,C25)</f>
        <v>448.32091780498723</v>
      </c>
      <c r="K25" s="2">
        <f>TREND(Calibration!$A$2:$A$4,Calibration!$C$2:$C$4,E25)</f>
        <v>1083.8145163992183</v>
      </c>
      <c r="L25" s="2">
        <f>TREND(Calibration!$A$2:$A$4,Calibration!$D$2:$D$4,G25)</f>
        <v>501.926297539762</v>
      </c>
    </row>
    <row r="26" spans="1:12" x14ac:dyDescent="0.25">
      <c r="A26">
        <v>119343</v>
      </c>
      <c r="B26">
        <v>14.03199959</v>
      </c>
      <c r="C26">
        <v>0.67400002000000003</v>
      </c>
      <c r="D26">
        <v>9.9000003020963209E+37</v>
      </c>
      <c r="E26">
        <v>2.32060003</v>
      </c>
      <c r="F26">
        <v>1270.7580566399999</v>
      </c>
      <c r="G26">
        <v>1.3220000300000001</v>
      </c>
      <c r="H26">
        <v>9.9000003020963209E+37</v>
      </c>
      <c r="J26" s="2">
        <f>TREND(Calibration!$A$2:$A$4,Calibration!$B$2:$B$4,C26)</f>
        <v>447.33719530447758</v>
      </c>
      <c r="K26" s="2">
        <f>TREND(Calibration!$A$2:$A$4,Calibration!$C$2:$C$4,E26)</f>
        <v>920.67714216947036</v>
      </c>
      <c r="L26" s="2">
        <f>TREND(Calibration!$A$2:$A$4,Calibration!$D$2:$D$4,G26)</f>
        <v>500.56077238231626</v>
      </c>
    </row>
    <row r="27" spans="1:12" x14ac:dyDescent="0.25">
      <c r="A27">
        <v>124353</v>
      </c>
      <c r="B27">
        <v>14.12300014</v>
      </c>
      <c r="C27">
        <v>0.66479999000000001</v>
      </c>
      <c r="D27">
        <v>945.46099853999999</v>
      </c>
      <c r="E27">
        <v>2.0035998799999999</v>
      </c>
      <c r="F27">
        <v>1144.34997559</v>
      </c>
      <c r="G27">
        <v>1.32360005</v>
      </c>
      <c r="H27">
        <v>9.9000003020963209E+37</v>
      </c>
      <c r="J27" s="2">
        <f>TREND(Calibration!$A$2:$A$4,Calibration!$B$2:$B$4,C27)</f>
        <v>441.68066642183362</v>
      </c>
      <c r="K27" s="2">
        <f>TREND(Calibration!$A$2:$A$4,Calibration!$C$2:$C$4,E27)</f>
        <v>793.48931112806281</v>
      </c>
      <c r="L27" s="2">
        <f>TREND(Calibration!$A$2:$A$4,Calibration!$D$2:$D$4,G27)</f>
        <v>501.22286349351987</v>
      </c>
    </row>
    <row r="28" spans="1:12" x14ac:dyDescent="0.25">
      <c r="A28">
        <v>129355</v>
      </c>
      <c r="B28">
        <v>14.272000309999999</v>
      </c>
      <c r="C28">
        <v>0.66530001000000005</v>
      </c>
      <c r="D28">
        <v>669.11999512</v>
      </c>
      <c r="E28">
        <v>2.4275000100000002</v>
      </c>
      <c r="F28">
        <v>9.9000003020963209E+37</v>
      </c>
      <c r="G28">
        <v>1.32149994</v>
      </c>
      <c r="H28">
        <v>710.22198486000002</v>
      </c>
      <c r="J28" s="2">
        <f>TREND(Calibration!$A$2:$A$4,Calibration!$B$2:$B$4,C28)</f>
        <v>441.98809776411184</v>
      </c>
      <c r="K28" s="2">
        <f>TREND(Calibration!$A$2:$A$4,Calibration!$C$2:$C$4,E28)</f>
        <v>963.56789977501035</v>
      </c>
      <c r="L28" s="2">
        <f>TREND(Calibration!$A$2:$A$4,Calibration!$D$2:$D$4,G28)</f>
        <v>500.35383425416671</v>
      </c>
    </row>
    <row r="29" spans="1:12" x14ac:dyDescent="0.25">
      <c r="A29">
        <v>134355</v>
      </c>
      <c r="B29">
        <v>14.30799961</v>
      </c>
      <c r="C29">
        <v>0.66479999000000001</v>
      </c>
      <c r="D29">
        <v>1027.0100097699999</v>
      </c>
      <c r="E29">
        <v>2.3243000500000002</v>
      </c>
      <c r="F29">
        <v>9.9000003020963209E+37</v>
      </c>
      <c r="G29">
        <v>1.3273999700000001</v>
      </c>
      <c r="H29">
        <v>833.46398925999995</v>
      </c>
      <c r="J29" s="2">
        <f>TREND(Calibration!$A$2:$A$4,Calibration!$B$2:$B$4,C29)</f>
        <v>441.68066642183362</v>
      </c>
      <c r="K29" s="2">
        <f>TREND(Calibration!$A$2:$A$4,Calibration!$C$2:$C$4,E29)</f>
        <v>922.16167622603098</v>
      </c>
      <c r="L29" s="2">
        <f>TREND(Calibration!$A$2:$A$4,Calibration!$D$2:$D$4,G29)</f>
        <v>502.79527712290258</v>
      </c>
    </row>
    <row r="30" spans="1:12" x14ac:dyDescent="0.25">
      <c r="A30">
        <v>139344</v>
      </c>
      <c r="B30">
        <v>14.385999679999999</v>
      </c>
      <c r="C30">
        <v>0.66589999</v>
      </c>
      <c r="D30">
        <v>826.57501220999995</v>
      </c>
      <c r="E30">
        <v>2.3254001099999999</v>
      </c>
      <c r="F30">
        <v>9.9000003020963209E+37</v>
      </c>
      <c r="G30">
        <v>1.3316999700000001</v>
      </c>
      <c r="H30">
        <v>9.9000003020963209E+37</v>
      </c>
      <c r="J30" s="2">
        <f>TREND(Calibration!$A$2:$A$4,Calibration!$B$2:$B$4,C30)</f>
        <v>442.35698832196965</v>
      </c>
      <c r="K30" s="2">
        <f>TREND(Calibration!$A$2:$A$4,Calibration!$C$2:$C$4,E30)</f>
        <v>922.60304587653548</v>
      </c>
      <c r="L30" s="2">
        <f>TREND(Calibration!$A$2:$A$4,Calibration!$D$2:$D$4,G30)</f>
        <v>504.57462474241697</v>
      </c>
    </row>
    <row r="31" spans="1:12" x14ac:dyDescent="0.25">
      <c r="A31">
        <v>144343</v>
      </c>
      <c r="B31">
        <v>14.463999749999999</v>
      </c>
      <c r="C31">
        <v>0.66530001000000005</v>
      </c>
      <c r="D31">
        <v>9.9000003020963209E+37</v>
      </c>
      <c r="E31">
        <v>2.4502000800000001</v>
      </c>
      <c r="F31">
        <v>9.9000003020963209E+37</v>
      </c>
      <c r="G31">
        <v>1.3322999499999999</v>
      </c>
      <c r="H31">
        <v>9.9000003020963209E+37</v>
      </c>
      <c r="J31" s="2">
        <f>TREND(Calibration!$A$2:$A$4,Calibration!$B$2:$B$4,C31)</f>
        <v>441.98809776411184</v>
      </c>
      <c r="K31" s="2">
        <f>TREND(Calibration!$A$2:$A$4,Calibration!$C$2:$C$4,E31)</f>
        <v>972.67569567917042</v>
      </c>
      <c r="L31" s="2">
        <f>TREND(Calibration!$A$2:$A$4,Calibration!$D$2:$D$4,G31)</f>
        <v>504.82289752956945</v>
      </c>
    </row>
    <row r="32" spans="1:12" x14ac:dyDescent="0.25">
      <c r="A32">
        <v>149343</v>
      </c>
      <c r="B32">
        <v>14.574000359999999</v>
      </c>
      <c r="C32">
        <v>0.66530001000000005</v>
      </c>
      <c r="D32">
        <v>1058.7810058600001</v>
      </c>
      <c r="E32">
        <v>2.3620998900000001</v>
      </c>
      <c r="F32">
        <v>9.9000003020963209E+37</v>
      </c>
      <c r="G32">
        <v>1.3344000600000001</v>
      </c>
      <c r="H32">
        <v>9.9000003020963209E+37</v>
      </c>
      <c r="J32" s="2">
        <f>TREND(Calibration!$A$2:$A$4,Calibration!$B$2:$B$4,C32)</f>
        <v>441.98809776411184</v>
      </c>
      <c r="K32" s="2">
        <f>TREND(Calibration!$A$2:$A$4,Calibration!$C$2:$C$4,E32)</f>
        <v>937.32785095280076</v>
      </c>
      <c r="L32" s="2">
        <f>TREND(Calibration!$A$2:$A$4,Calibration!$D$2:$D$4,G32)</f>
        <v>505.69192676892271</v>
      </c>
    </row>
    <row r="33" spans="1:12" x14ac:dyDescent="0.25">
      <c r="A33">
        <v>154343</v>
      </c>
      <c r="B33">
        <v>14.635999679999999</v>
      </c>
      <c r="C33">
        <v>0.66799998000000005</v>
      </c>
      <c r="D33">
        <v>409.65100097999999</v>
      </c>
      <c r="E33">
        <v>2.1287999200000001</v>
      </c>
      <c r="F33">
        <v>9.9000003020963209E+37</v>
      </c>
      <c r="G33">
        <v>1.33389997</v>
      </c>
      <c r="H33">
        <v>779.38201904000005</v>
      </c>
      <c r="J33" s="2">
        <f>TREND(Calibration!$A$2:$A$4,Calibration!$B$2:$B$4,C33)</f>
        <v>443.64814216475753</v>
      </c>
      <c r="K33" s="2">
        <f>TREND(Calibration!$A$2:$A$4,Calibration!$C$2:$C$4,E33)</f>
        <v>843.72247831709251</v>
      </c>
      <c r="L33" s="2">
        <f>TREND(Calibration!$A$2:$A$4,Calibration!$D$2:$D$4,G33)</f>
        <v>505.48498864077317</v>
      </c>
    </row>
    <row r="34" spans="1:12" x14ac:dyDescent="0.25">
      <c r="A34">
        <v>159343</v>
      </c>
      <c r="B34">
        <v>14.626000400000001</v>
      </c>
      <c r="C34">
        <v>0.66420000999999995</v>
      </c>
      <c r="D34">
        <v>1252.5620117200001</v>
      </c>
      <c r="E34">
        <v>1.91929996</v>
      </c>
      <c r="F34">
        <v>1198.7030029299999</v>
      </c>
      <c r="G34">
        <v>1.3387999500000001</v>
      </c>
      <c r="H34">
        <v>9.9000003020963209E+37</v>
      </c>
      <c r="J34" s="2">
        <f>TREND(Calibration!$A$2:$A$4,Calibration!$B$2:$B$4,C34)</f>
        <v>441.31177586397581</v>
      </c>
      <c r="K34" s="2">
        <f>TREND(Calibration!$A$2:$A$4,Calibration!$C$2:$C$4,E34)</f>
        <v>759.66622308925855</v>
      </c>
      <c r="L34" s="2">
        <f>TREND(Calibration!$A$2:$A$4,Calibration!$D$2:$D$4,G34)</f>
        <v>507.51260904744026</v>
      </c>
    </row>
    <row r="35" spans="1:12" x14ac:dyDescent="0.25">
      <c r="A35">
        <v>164345</v>
      </c>
      <c r="B35">
        <v>14.743000029999999</v>
      </c>
      <c r="C35">
        <v>0.67180002000000005</v>
      </c>
      <c r="D35">
        <v>237.44900512999999</v>
      </c>
      <c r="E35">
        <v>2.7665998900000002</v>
      </c>
      <c r="F35">
        <v>9.9000003020963209E+37</v>
      </c>
      <c r="G35">
        <v>1.3393000399999999</v>
      </c>
      <c r="H35">
        <v>1123.48205566</v>
      </c>
      <c r="J35" s="2">
        <f>TREND(Calibration!$A$2:$A$4,Calibration!$B$2:$B$4,C35)</f>
        <v>445.98455150420557</v>
      </c>
      <c r="K35" s="2">
        <f>TREND(Calibration!$A$2:$A$4,Calibration!$C$2:$C$4,E35)</f>
        <v>1099.6226563535215</v>
      </c>
      <c r="L35" s="2">
        <f>TREND(Calibration!$A$2:$A$4,Calibration!$D$2:$D$4,G35)</f>
        <v>507.7195471755897</v>
      </c>
    </row>
    <row r="36" spans="1:12" x14ac:dyDescent="0.25">
      <c r="A36">
        <v>169344</v>
      </c>
      <c r="B36">
        <v>14.78800011</v>
      </c>
      <c r="C36">
        <v>0.66259997999999998</v>
      </c>
      <c r="D36">
        <v>687.20001220999995</v>
      </c>
      <c r="E36">
        <v>2.79360008</v>
      </c>
      <c r="F36">
        <v>9.9000003020963209E+37</v>
      </c>
      <c r="G36">
        <v>1.3408999399999999</v>
      </c>
      <c r="H36">
        <v>929.43298340000001</v>
      </c>
      <c r="J36" s="2">
        <f>TREND(Calibration!$A$2:$A$4,Calibration!$B$2:$B$4,C36)</f>
        <v>440.3280164731807</v>
      </c>
      <c r="K36" s="2">
        <f>TREND(Calibration!$A$2:$A$4,Calibration!$C$2:$C$4,E36)</f>
        <v>1110.4557603877181</v>
      </c>
      <c r="L36" s="2">
        <f>TREND(Calibration!$A$2:$A$4,Calibration!$D$2:$D$4,G36)</f>
        <v>508.38158863058061</v>
      </c>
    </row>
    <row r="37" spans="1:12" x14ac:dyDescent="0.25">
      <c r="A37">
        <v>174346</v>
      </c>
      <c r="B37">
        <v>14.829999920000001</v>
      </c>
      <c r="C37">
        <v>0.66530001000000005</v>
      </c>
      <c r="D37">
        <v>727.71502685999997</v>
      </c>
      <c r="E37">
        <v>2.6747999199999999</v>
      </c>
      <c r="F37">
        <v>9.9000003020963209E+37</v>
      </c>
      <c r="G37">
        <v>1.34309995</v>
      </c>
      <c r="H37">
        <v>9.9000003020963209E+37</v>
      </c>
      <c r="J37" s="2">
        <f>TREND(Calibration!$A$2:$A$4,Calibration!$B$2:$B$4,C37)</f>
        <v>441.98809776411184</v>
      </c>
      <c r="K37" s="2">
        <f>TREND(Calibration!$A$2:$A$4,Calibration!$C$2:$C$4,E37)</f>
        <v>1062.7903738641717</v>
      </c>
      <c r="L37" s="2">
        <f>TREND(Calibration!$A$2:$A$4,Calibration!$D$2:$D$4,G37)</f>
        <v>509.29195666695466</v>
      </c>
    </row>
    <row r="38" spans="1:12" x14ac:dyDescent="0.25">
      <c r="A38">
        <v>179345</v>
      </c>
      <c r="B38">
        <v>14.87199974</v>
      </c>
      <c r="C38">
        <v>0.66700000000000004</v>
      </c>
      <c r="D38">
        <v>520.07501220999995</v>
      </c>
      <c r="E38">
        <v>2.4749998999999998</v>
      </c>
      <c r="F38">
        <v>9.9000003020963209E+37</v>
      </c>
      <c r="G38">
        <v>1.34689999</v>
      </c>
      <c r="H38">
        <v>1275.7840576200001</v>
      </c>
      <c r="J38" s="2">
        <f>TREND(Calibration!$A$2:$A$4,Calibration!$B$2:$B$4,C38)</f>
        <v>443.0333163704866</v>
      </c>
      <c r="K38" s="2">
        <f>TREND(Calibration!$A$2:$A$4,Calibration!$C$2:$C$4,E38)</f>
        <v>982.62596010654465</v>
      </c>
      <c r="L38" s="2">
        <f>TREND(Calibration!$A$2:$A$4,Calibration!$D$2:$D$4,G38)</f>
        <v>510.86441995254995</v>
      </c>
    </row>
    <row r="39" spans="1:12" x14ac:dyDescent="0.25">
      <c r="A39">
        <v>184345</v>
      </c>
      <c r="B39">
        <v>14.89500046</v>
      </c>
      <c r="C39">
        <v>0.66149997999999999</v>
      </c>
      <c r="D39">
        <v>539.29101562000005</v>
      </c>
      <c r="E39">
        <v>2.6250998999999999</v>
      </c>
      <c r="F39">
        <v>9.9000003020963209E+37</v>
      </c>
      <c r="G39">
        <v>1.35169995</v>
      </c>
      <c r="H39">
        <v>979.70501708999996</v>
      </c>
      <c r="J39" s="2">
        <f>TREND(Calibration!$A$2:$A$4,Calibration!$B$2:$B$4,C39)</f>
        <v>439.65169457304467</v>
      </c>
      <c r="K39" s="2">
        <f>TREND(Calibration!$A$2:$A$4,Calibration!$C$2:$C$4,E39)</f>
        <v>1042.8495702193954</v>
      </c>
      <c r="L39" s="2">
        <f>TREND(Calibration!$A$2:$A$4,Calibration!$D$2:$D$4,G39)</f>
        <v>512.85065190598357</v>
      </c>
    </row>
    <row r="40" spans="1:12" x14ac:dyDescent="0.25">
      <c r="A40">
        <v>189345</v>
      </c>
      <c r="B40">
        <v>14.87199974</v>
      </c>
      <c r="C40">
        <v>0.66100000999999997</v>
      </c>
      <c r="D40">
        <v>955.12902831999997</v>
      </c>
      <c r="E40">
        <v>2.5641000300000001</v>
      </c>
      <c r="F40">
        <v>9.9000003020963209E+37</v>
      </c>
      <c r="G40">
        <v>1.35230005</v>
      </c>
      <c r="H40">
        <v>1140.9250488299999</v>
      </c>
      <c r="J40" s="2">
        <f>TREND(Calibration!$A$2:$A$4,Calibration!$B$2:$B$4,C40)</f>
        <v>439.34429397267104</v>
      </c>
      <c r="K40" s="2">
        <f>TREND(Calibration!$A$2:$A$4,Calibration!$C$2:$C$4,E40)</f>
        <v>1018.3750040114369</v>
      </c>
      <c r="L40" s="2">
        <f>TREND(Calibration!$A$2:$A$4,Calibration!$D$2:$D$4,G40)</f>
        <v>513.09897434934874</v>
      </c>
    </row>
    <row r="41" spans="1:12" x14ac:dyDescent="0.25">
      <c r="A41">
        <v>194346</v>
      </c>
      <c r="B41">
        <v>14.78199959</v>
      </c>
      <c r="C41">
        <v>0.65829998000000001</v>
      </c>
      <c r="D41">
        <v>998.24298095999995</v>
      </c>
      <c r="E41">
        <v>2.5150001</v>
      </c>
      <c r="F41">
        <v>9.9000003020963209E+37</v>
      </c>
      <c r="G41">
        <v>1.35549998</v>
      </c>
      <c r="H41">
        <v>9.9000003020963209E+37</v>
      </c>
      <c r="J41" s="2">
        <f>TREND(Calibration!$A$2:$A$4,Calibration!$B$2:$B$4,C41)</f>
        <v>437.68421268173995</v>
      </c>
      <c r="K41" s="2">
        <f>TREND(Calibration!$A$2:$A$4,Calibration!$C$2:$C$4,E41)</f>
        <v>998.6749704279041</v>
      </c>
      <c r="L41" s="2">
        <f>TREND(Calibration!$A$2:$A$4,Calibration!$D$2:$D$4,G41)</f>
        <v>514.42311105356112</v>
      </c>
    </row>
    <row r="42" spans="1:12" x14ac:dyDescent="0.25">
      <c r="A42">
        <v>199346</v>
      </c>
      <c r="B42">
        <v>14.67099953</v>
      </c>
      <c r="C42">
        <v>0.65780002000000004</v>
      </c>
      <c r="D42">
        <v>714.99102783000001</v>
      </c>
      <c r="E42">
        <v>2.13319993</v>
      </c>
      <c r="F42">
        <v>9.9000003020963209E+37</v>
      </c>
      <c r="G42">
        <v>1.3674000500000001</v>
      </c>
      <c r="H42">
        <v>9.9000003020963209E+37</v>
      </c>
      <c r="J42" s="2">
        <f>TREND(Calibration!$A$2:$A$4,Calibration!$B$2:$B$4,C42)</f>
        <v>437.37681822974724</v>
      </c>
      <c r="K42" s="2">
        <f>TREND(Calibration!$A$2:$A$4,Calibration!$C$2:$C$4,E42)</f>
        <v>845.48786463776298</v>
      </c>
      <c r="L42" s="2">
        <f>TREND(Calibration!$A$2:$A$4,Calibration!$D$2:$D$4,G42)</f>
        <v>519.34738110624835</v>
      </c>
    </row>
    <row r="43" spans="1:12" x14ac:dyDescent="0.25">
      <c r="A43">
        <v>204346</v>
      </c>
      <c r="B43">
        <v>14.64500046</v>
      </c>
      <c r="C43">
        <v>0.65880000999999999</v>
      </c>
      <c r="D43">
        <v>423.65100097999999</v>
      </c>
      <c r="E43">
        <v>2.1503999199999999</v>
      </c>
      <c r="F43">
        <v>9.9000003020963209E+37</v>
      </c>
      <c r="G43">
        <v>1.3695000399999999</v>
      </c>
      <c r="H43">
        <v>1079.0119628899999</v>
      </c>
      <c r="J43" s="2">
        <f>TREND(Calibration!$A$2:$A$4,Calibration!$B$2:$B$4,C43)</f>
        <v>437.99165017239903</v>
      </c>
      <c r="K43" s="2">
        <f>TREND(Calibration!$A$2:$A$4,Calibration!$C$2:$C$4,E43)</f>
        <v>852.38890055851527</v>
      </c>
      <c r="L43" s="2">
        <f>TREND(Calibration!$A$2:$A$4,Calibration!$D$2:$D$4,G43)</f>
        <v>520.21636068938881</v>
      </c>
    </row>
    <row r="44" spans="1:12" x14ac:dyDescent="0.25">
      <c r="A44">
        <v>209346</v>
      </c>
      <c r="B44">
        <v>14.57699966</v>
      </c>
      <c r="C44">
        <v>0.66369997999999997</v>
      </c>
      <c r="D44">
        <v>591.32598876999998</v>
      </c>
      <c r="E44">
        <v>2.4700999299999999</v>
      </c>
      <c r="F44">
        <v>1270.1590576200001</v>
      </c>
      <c r="G44">
        <v>1.37549996</v>
      </c>
      <c r="H44">
        <v>1361.9630127</v>
      </c>
      <c r="J44" s="2">
        <f>TREND(Calibration!$A$2:$A$4,Calibration!$B$2:$B$4,C44)</f>
        <v>441.00433837331673</v>
      </c>
      <c r="K44" s="2">
        <f>TREND(Calibration!$A$2:$A$4,Calibration!$C$2:$C$4,E44)</f>
        <v>980.65997820884536</v>
      </c>
      <c r="L44" s="2">
        <f>TREND(Calibration!$A$2:$A$4,Calibration!$D$2:$D$4,G44)</f>
        <v>522.69913821712771</v>
      </c>
    </row>
    <row r="45" spans="1:12" x14ac:dyDescent="0.25">
      <c r="A45">
        <v>214345</v>
      </c>
      <c r="B45">
        <v>14.53199959</v>
      </c>
      <c r="C45">
        <v>0.66049999000000004</v>
      </c>
      <c r="D45">
        <v>1236.5560302700001</v>
      </c>
      <c r="E45">
        <v>2.1503999199999999</v>
      </c>
      <c r="F45">
        <v>712.28997803000004</v>
      </c>
      <c r="G45">
        <v>1.3744000199999999</v>
      </c>
      <c r="H45">
        <v>9.9000003020963209E+37</v>
      </c>
      <c r="J45" s="2">
        <f>TREND(Calibration!$A$2:$A$4,Calibration!$B$2:$B$4,C45)</f>
        <v>439.03686263039287</v>
      </c>
      <c r="K45" s="2">
        <f>TREND(Calibration!$A$2:$A$4,Calibration!$C$2:$C$4,E45)</f>
        <v>852.38890055851527</v>
      </c>
      <c r="L45" s="2">
        <f>TREND(Calibration!$A$2:$A$4,Calibration!$D$2:$D$4,G45)</f>
        <v>522.2439810960559</v>
      </c>
    </row>
    <row r="46" spans="1:12" x14ac:dyDescent="0.25">
      <c r="A46">
        <v>219345</v>
      </c>
      <c r="B46">
        <v>14.574000359999999</v>
      </c>
      <c r="C46">
        <v>0.65990000999999998</v>
      </c>
      <c r="D46">
        <v>1151.0080566399999</v>
      </c>
      <c r="E46">
        <v>2.4437000800000002</v>
      </c>
      <c r="F46">
        <v>871.64398193</v>
      </c>
      <c r="G46">
        <v>1.38030005</v>
      </c>
      <c r="H46">
        <v>1224.5500488299999</v>
      </c>
      <c r="J46" s="2">
        <f>TREND(Calibration!$A$2:$A$4,Calibration!$B$2:$B$4,C46)</f>
        <v>438.66797207253501</v>
      </c>
      <c r="K46" s="2">
        <f>TREND(Calibration!$A$2:$A$4,Calibration!$C$2:$C$4,E46)</f>
        <v>970.06774454170522</v>
      </c>
      <c r="L46" s="2">
        <f>TREND(Calibration!$A$2:$A$4,Calibration!$D$2:$D$4,G46)</f>
        <v>524.68542396479165</v>
      </c>
    </row>
    <row r="47" spans="1:12" x14ac:dyDescent="0.25">
      <c r="A47">
        <v>224345</v>
      </c>
      <c r="B47">
        <v>14.602999690000001</v>
      </c>
      <c r="C47">
        <v>0.67129998999999996</v>
      </c>
      <c r="D47">
        <v>9.9000003020963209E+37</v>
      </c>
      <c r="E47">
        <v>2.6791000399999998</v>
      </c>
      <c r="F47">
        <v>954.33099364999998</v>
      </c>
      <c r="G47">
        <v>1.3787000199999999</v>
      </c>
      <c r="H47">
        <v>9.9000003020963209E+37</v>
      </c>
      <c r="J47" s="2">
        <f>TREND(Calibration!$A$2:$A$4,Calibration!$B$2:$B$4,C47)</f>
        <v>445.67711401354643</v>
      </c>
      <c r="K47" s="2">
        <f>TREND(Calibration!$A$2:$A$4,Calibration!$C$2:$C$4,E47)</f>
        <v>1064.5156819942081</v>
      </c>
      <c r="L47" s="2">
        <f>TREND(Calibration!$A$2:$A$4,Calibration!$D$2:$D$4,G47)</f>
        <v>524.0233287155703</v>
      </c>
    </row>
    <row r="48" spans="1:12" x14ac:dyDescent="0.25">
      <c r="A48">
        <v>229346</v>
      </c>
      <c r="B48">
        <v>14.67099953</v>
      </c>
      <c r="C48">
        <v>0.66750001999999997</v>
      </c>
      <c r="D48">
        <v>9.9000003020963209E+37</v>
      </c>
      <c r="E48">
        <v>2.3924000300000001</v>
      </c>
      <c r="F48">
        <v>704.46899413999995</v>
      </c>
      <c r="G48">
        <v>1.3830000200000001</v>
      </c>
      <c r="H48">
        <v>9.9000003020963209E+37</v>
      </c>
      <c r="J48" s="2">
        <f>TREND(Calibration!$A$2:$A$4,Calibration!$B$2:$B$4,C48)</f>
        <v>443.34074771276477</v>
      </c>
      <c r="K48" s="2">
        <f>TREND(Calibration!$A$2:$A$4,Calibration!$C$2:$C$4,E48)</f>
        <v>949.48497165716321</v>
      </c>
      <c r="L48" s="2">
        <f>TREND(Calibration!$A$2:$A$4,Calibration!$D$2:$D$4,G48)</f>
        <v>525.80267633508481</v>
      </c>
    </row>
    <row r="49" spans="1:12" x14ac:dyDescent="0.25">
      <c r="A49">
        <v>234346</v>
      </c>
      <c r="B49">
        <v>14.743000029999999</v>
      </c>
      <c r="C49">
        <v>0.66750001999999997</v>
      </c>
      <c r="D49">
        <v>1122.2199707</v>
      </c>
      <c r="E49">
        <v>2.27740002</v>
      </c>
      <c r="F49">
        <v>727.77001953000001</v>
      </c>
      <c r="G49">
        <v>1.38030005</v>
      </c>
      <c r="H49">
        <v>9.9000003020963209E+37</v>
      </c>
      <c r="J49" s="2">
        <f>TREND(Calibration!$A$2:$A$4,Calibration!$B$2:$B$4,C49)</f>
        <v>443.34074771276477</v>
      </c>
      <c r="K49" s="2">
        <f>TREND(Calibration!$A$2:$A$4,Calibration!$C$2:$C$4,E49)</f>
        <v>903.34429367439191</v>
      </c>
      <c r="L49" s="2">
        <f>TREND(Calibration!$A$2:$A$4,Calibration!$D$2:$D$4,G49)</f>
        <v>524.68542396479165</v>
      </c>
    </row>
    <row r="50" spans="1:12" x14ac:dyDescent="0.25">
      <c r="A50">
        <v>239346</v>
      </c>
      <c r="B50">
        <v>14.791000370000001</v>
      </c>
      <c r="C50">
        <v>0.66640001999999998</v>
      </c>
      <c r="D50">
        <v>976.12597656000003</v>
      </c>
      <c r="E50">
        <v>2.1737000900000001</v>
      </c>
      <c r="F50">
        <v>742.10601807</v>
      </c>
      <c r="G50">
        <v>1.3809000300000001</v>
      </c>
      <c r="H50">
        <v>9.9000003020963209E+37</v>
      </c>
      <c r="J50" s="2">
        <f>TREND(Calibration!$A$2:$A$4,Calibration!$B$2:$B$4,C50)</f>
        <v>442.66442581262874</v>
      </c>
      <c r="K50" s="2">
        <f>TREND(Calibration!$A$2:$A$4,Calibration!$C$2:$C$4,E50)</f>
        <v>861.73747053615125</v>
      </c>
      <c r="L50" s="2">
        <f>TREND(Calibration!$A$2:$A$4,Calibration!$D$2:$D$4,G50)</f>
        <v>524.93369675194435</v>
      </c>
    </row>
    <row r="51" spans="1:12" x14ac:dyDescent="0.25">
      <c r="A51">
        <v>244359</v>
      </c>
      <c r="B51">
        <v>14.86600018</v>
      </c>
      <c r="C51">
        <v>0.66970003</v>
      </c>
      <c r="D51">
        <v>644.82501220999995</v>
      </c>
      <c r="E51">
        <v>2.5371000800000001</v>
      </c>
      <c r="F51">
        <v>1356.00598145</v>
      </c>
      <c r="G51">
        <v>1.3840999599999999</v>
      </c>
      <c r="H51">
        <v>1111.89294434</v>
      </c>
      <c r="J51" s="2">
        <f>TREND(Calibration!$A$2:$A$4,Calibration!$B$2:$B$4,C51)</f>
        <v>444.69339766141769</v>
      </c>
      <c r="K51" s="2">
        <f>TREND(Calibration!$A$2:$A$4,Calibration!$C$2:$C$4,E51)</f>
        <v>1007.541996270821</v>
      </c>
      <c r="L51" s="2">
        <f>TREND(Calibration!$A$2:$A$4,Calibration!$D$2:$D$4,G51)</f>
        <v>526.2578334561565</v>
      </c>
    </row>
    <row r="52" spans="1:12" x14ac:dyDescent="0.25">
      <c r="A52">
        <v>249358</v>
      </c>
      <c r="B52">
        <v>14.83699989</v>
      </c>
      <c r="C52">
        <v>0.66700000000000004</v>
      </c>
      <c r="D52">
        <v>1230.7850341799999</v>
      </c>
      <c r="E52">
        <v>2.3329999400000001</v>
      </c>
      <c r="F52">
        <v>9.9000003020963209E+37</v>
      </c>
      <c r="G52">
        <v>1.3883999600000001</v>
      </c>
      <c r="H52">
        <v>1344.5069580100001</v>
      </c>
      <c r="J52" s="2">
        <f>TREND(Calibration!$A$2:$A$4,Calibration!$B$2:$B$4,C52)</f>
        <v>443.0333163704866</v>
      </c>
      <c r="K52" s="2">
        <f>TREND(Calibration!$A$2:$A$4,Calibration!$C$2:$C$4,E52)</f>
        <v>925.65227438315753</v>
      </c>
      <c r="L52" s="2">
        <f>TREND(Calibration!$A$2:$A$4,Calibration!$D$2:$D$4,G52)</f>
        <v>528.03718107567101</v>
      </c>
    </row>
    <row r="53" spans="1:12" x14ac:dyDescent="0.25">
      <c r="A53">
        <v>254346</v>
      </c>
      <c r="B53">
        <v>14.76200008</v>
      </c>
      <c r="C53">
        <v>0.66530001000000005</v>
      </c>
      <c r="D53">
        <v>9.9000003020963209E+37</v>
      </c>
      <c r="E53">
        <v>2.4777</v>
      </c>
      <c r="F53">
        <v>1004.03900146</v>
      </c>
      <c r="G53">
        <v>1.3883999600000001</v>
      </c>
      <c r="H53">
        <v>9.9000003020963209E+37</v>
      </c>
      <c r="J53" s="2">
        <f>TREND(Calibration!$A$2:$A$4,Calibration!$B$2:$B$4,C53)</f>
        <v>441.98809776411184</v>
      </c>
      <c r="K53" s="2">
        <f>TREND(Calibration!$A$2:$A$4,Calibration!$C$2:$C$4,E53)</f>
        <v>983.70930300904774</v>
      </c>
      <c r="L53" s="2">
        <f>TREND(Calibration!$A$2:$A$4,Calibration!$D$2:$D$4,G53)</f>
        <v>528.03718107567101</v>
      </c>
    </row>
    <row r="54" spans="1:12" x14ac:dyDescent="0.25">
      <c r="A54">
        <v>259346</v>
      </c>
      <c r="B54">
        <v>14.791000370000001</v>
      </c>
      <c r="C54">
        <v>0.65670002000000005</v>
      </c>
      <c r="D54">
        <v>920.64202881000006</v>
      </c>
      <c r="E54">
        <v>2.09590006</v>
      </c>
      <c r="F54">
        <v>1026.2790527300001</v>
      </c>
      <c r="G54">
        <v>1.3954999400000001</v>
      </c>
      <c r="H54">
        <v>9.9000003020963209E+37</v>
      </c>
      <c r="J54" s="2">
        <f>TREND(Calibration!$A$2:$A$4,Calibration!$B$2:$B$4,C54)</f>
        <v>436.70049632961121</v>
      </c>
      <c r="K54" s="2">
        <f>TREND(Calibration!$A$2:$A$4,Calibration!$C$2:$C$4,E54)</f>
        <v>830.52228950025449</v>
      </c>
      <c r="L54" s="2">
        <f>TREND(Calibration!$A$2:$A$4,Calibration!$D$2:$D$4,G54)</f>
        <v>530.97516538069431</v>
      </c>
    </row>
    <row r="55" spans="1:12" x14ac:dyDescent="0.25">
      <c r="A55">
        <v>264346</v>
      </c>
      <c r="B55">
        <v>14.82699966</v>
      </c>
      <c r="C55">
        <v>0.66149997999999999</v>
      </c>
      <c r="D55">
        <v>852.79199218999997</v>
      </c>
      <c r="E55">
        <v>2.2709000100000001</v>
      </c>
      <c r="F55">
        <v>1019.32501221</v>
      </c>
      <c r="G55">
        <v>1.3997999400000001</v>
      </c>
      <c r="H55">
        <v>9.9000003020963209E+37</v>
      </c>
      <c r="J55" s="2">
        <f>TREND(Calibration!$A$2:$A$4,Calibration!$B$2:$B$4,C55)</f>
        <v>439.65169457304467</v>
      </c>
      <c r="K55" s="2">
        <f>TREND(Calibration!$A$2:$A$4,Calibration!$C$2:$C$4,E55)</f>
        <v>900.73633852469425</v>
      </c>
      <c r="L55" s="2">
        <f>TREND(Calibration!$A$2:$A$4,Calibration!$D$2:$D$4,G55)</f>
        <v>532.75451300020882</v>
      </c>
    </row>
    <row r="56" spans="1:12" x14ac:dyDescent="0.25">
      <c r="A56">
        <v>269357</v>
      </c>
      <c r="B56">
        <v>14.946999549999999</v>
      </c>
      <c r="C56">
        <v>0.66530001000000005</v>
      </c>
      <c r="D56">
        <v>-9.9000003020963209E+37</v>
      </c>
      <c r="E56">
        <v>3.4347000099999998</v>
      </c>
      <c r="F56">
        <v>9.9000003020963209E+37</v>
      </c>
      <c r="G56">
        <v>1.4068000300000001</v>
      </c>
      <c r="H56">
        <v>901.55401611000002</v>
      </c>
      <c r="J56" s="2">
        <f>TREND(Calibration!$A$2:$A$4,Calibration!$B$2:$B$4,C56)</f>
        <v>441.98809776411184</v>
      </c>
      <c r="K56" s="2">
        <f>TREND(Calibration!$A$2:$A$4,Calibration!$C$2:$C$4,E56)</f>
        <v>1367.6799591065455</v>
      </c>
      <c r="L56" s="2">
        <f>TREND(Calibration!$A$2:$A$4,Calibration!$D$2:$D$4,G56)</f>
        <v>535.65116264622895</v>
      </c>
    </row>
    <row r="57" spans="1:12" x14ac:dyDescent="0.25">
      <c r="A57">
        <v>274346</v>
      </c>
      <c r="B57">
        <v>14.897999759999999</v>
      </c>
      <c r="C57">
        <v>0.65880000999999999</v>
      </c>
      <c r="D57">
        <v>9.9000003020963209E+37</v>
      </c>
      <c r="E57">
        <v>2.6700000799999999</v>
      </c>
      <c r="F57">
        <v>1074.11901855</v>
      </c>
      <c r="G57">
        <v>1.4078999800000001</v>
      </c>
      <c r="H57">
        <v>9.9000003020963209E+37</v>
      </c>
      <c r="J57" s="2">
        <f>TREND(Calibration!$A$2:$A$4,Calibration!$B$2:$B$4,C57)</f>
        <v>437.99165017239903</v>
      </c>
      <c r="K57" s="2">
        <f>TREND(Calibration!$A$2:$A$4,Calibration!$C$2:$C$4,E57)</f>
        <v>1060.8645664506869</v>
      </c>
      <c r="L57" s="2">
        <f>TREND(Calibration!$A$2:$A$4,Calibration!$D$2:$D$4,G57)</f>
        <v>536.1063239053185</v>
      </c>
    </row>
    <row r="58" spans="1:12" x14ac:dyDescent="0.25">
      <c r="A58">
        <v>279345</v>
      </c>
      <c r="B58">
        <v>15.022000309999999</v>
      </c>
      <c r="C58">
        <v>0.65289998000000005</v>
      </c>
      <c r="D58">
        <v>1105.0360107399999</v>
      </c>
      <c r="E58">
        <v>2.5764999400000002</v>
      </c>
      <c r="F58">
        <v>1200.0920410199999</v>
      </c>
      <c r="G58">
        <v>1.42079997</v>
      </c>
      <c r="H58">
        <v>9.9000003020963209E+37</v>
      </c>
      <c r="J58" s="2">
        <f>TREND(Calibration!$A$2:$A$4,Calibration!$B$2:$B$4,C58)</f>
        <v>434.36408699016317</v>
      </c>
      <c r="K58" s="2">
        <f>TREND(Calibration!$A$2:$A$4,Calibration!$C$2:$C$4,E58)</f>
        <v>1023.3501362251241</v>
      </c>
      <c r="L58" s="2">
        <f>TREND(Calibration!$A$2:$A$4,Calibration!$D$2:$D$4,G58)</f>
        <v>541.44436262584406</v>
      </c>
    </row>
    <row r="59" spans="1:12" x14ac:dyDescent="0.25">
      <c r="A59">
        <v>284345</v>
      </c>
      <c r="B59">
        <v>15.050999640000001</v>
      </c>
      <c r="C59">
        <v>0.66100000999999997</v>
      </c>
      <c r="D59">
        <v>963.34399413999995</v>
      </c>
      <c r="E59">
        <v>2.6078999</v>
      </c>
      <c r="F59">
        <v>9.9000003020963209E+37</v>
      </c>
      <c r="G59">
        <v>1.4213999500000001</v>
      </c>
      <c r="H59">
        <v>891.06597899999997</v>
      </c>
      <c r="J59" s="2">
        <f>TREND(Calibration!$A$2:$A$4,Calibration!$B$2:$B$4,C59)</f>
        <v>439.34429397267104</v>
      </c>
      <c r="K59" s="2">
        <f>TREND(Calibration!$A$2:$A$4,Calibration!$C$2:$C$4,E59)</f>
        <v>1035.9485302864107</v>
      </c>
      <c r="L59" s="2">
        <f>TREND(Calibration!$A$2:$A$4,Calibration!$D$2:$D$4,G59)</f>
        <v>541.69263541299665</v>
      </c>
    </row>
    <row r="60" spans="1:12" x14ac:dyDescent="0.25">
      <c r="A60">
        <v>289357</v>
      </c>
      <c r="B60">
        <v>15.024999619999999</v>
      </c>
      <c r="C60">
        <v>0.66479999000000001</v>
      </c>
      <c r="D60">
        <v>801.92797852000001</v>
      </c>
      <c r="E60">
        <v>2.1984999200000002</v>
      </c>
      <c r="F60">
        <v>9.9000003020963209E+37</v>
      </c>
      <c r="G60">
        <v>1.42250001</v>
      </c>
      <c r="H60">
        <v>9.9000003020963209E+37</v>
      </c>
      <c r="J60" s="2">
        <f>TREND(Calibration!$A$2:$A$4,Calibration!$B$2:$B$4,C60)</f>
        <v>441.68066642183362</v>
      </c>
      <c r="K60" s="2">
        <f>TREND(Calibration!$A$2:$A$4,Calibration!$C$2:$C$4,E60)</f>
        <v>871.68773897575807</v>
      </c>
      <c r="L60" s="2">
        <f>TREND(Calibration!$A$2:$A$4,Calibration!$D$2:$D$4,G60)</f>
        <v>542.14784219028115</v>
      </c>
    </row>
    <row r="61" spans="1:12" x14ac:dyDescent="0.25">
      <c r="A61">
        <v>294346</v>
      </c>
      <c r="B61">
        <v>14.944000239999999</v>
      </c>
      <c r="C61">
        <v>0.65990000999999998</v>
      </c>
      <c r="D61">
        <v>1233.4809570299999</v>
      </c>
      <c r="E61">
        <v>2.1807000599999999</v>
      </c>
      <c r="F61">
        <v>899.88800048999997</v>
      </c>
      <c r="G61">
        <v>1.42190003</v>
      </c>
      <c r="H61">
        <v>9.9000003020963209E+37</v>
      </c>
      <c r="J61" s="2">
        <f>TREND(Calibration!$A$2:$A$4,Calibration!$B$2:$B$4,C61)</f>
        <v>438.66797207253501</v>
      </c>
      <c r="K61" s="2">
        <f>TREND(Calibration!$A$2:$A$4,Calibration!$C$2:$C$4,E61)</f>
        <v>864.54602126287773</v>
      </c>
      <c r="L61" s="2">
        <f>TREND(Calibration!$A$2:$A$4,Calibration!$D$2:$D$4,G61)</f>
        <v>541.89956940312845</v>
      </c>
    </row>
    <row r="62" spans="1:12" x14ac:dyDescent="0.25">
      <c r="A62">
        <v>299347</v>
      </c>
      <c r="B62">
        <v>14.95400047</v>
      </c>
      <c r="C62">
        <v>0.65609998000000003</v>
      </c>
      <c r="D62">
        <v>653.74597168000003</v>
      </c>
      <c r="E62">
        <v>2.7028999300000001</v>
      </c>
      <c r="F62">
        <v>9.9000003020963209E+37</v>
      </c>
      <c r="G62">
        <v>1.4213999500000001</v>
      </c>
      <c r="H62">
        <v>831.61901854999996</v>
      </c>
      <c r="J62" s="2">
        <f>TREND(Calibration!$A$2:$A$4,Calibration!$B$2:$B$4,C62)</f>
        <v>436.33156888146794</v>
      </c>
      <c r="K62" s="2">
        <f>TREND(Calibration!$A$2:$A$4,Calibration!$C$2:$C$4,E62)</f>
        <v>1074.0647512552923</v>
      </c>
      <c r="L62" s="2">
        <f>TREND(Calibration!$A$2:$A$4,Calibration!$D$2:$D$4,G62)</f>
        <v>541.69263541299665</v>
      </c>
    </row>
    <row r="63" spans="1:12" x14ac:dyDescent="0.25">
      <c r="A63">
        <v>304347</v>
      </c>
      <c r="B63">
        <v>14.829999920000001</v>
      </c>
      <c r="C63">
        <v>0.65509998999999997</v>
      </c>
      <c r="D63">
        <v>980.44299316000001</v>
      </c>
      <c r="E63">
        <v>2.5030999199999999</v>
      </c>
      <c r="F63">
        <v>9.9000003020963209E+37</v>
      </c>
      <c r="G63">
        <v>1.42190003</v>
      </c>
      <c r="H63">
        <v>1313.0050048799999</v>
      </c>
      <c r="J63" s="2">
        <f>TREND(Calibration!$A$2:$A$4,Calibration!$B$2:$B$4,C63)</f>
        <v>435.71673693881604</v>
      </c>
      <c r="K63" s="2">
        <f>TREND(Calibration!$A$2:$A$4,Calibration!$C$2:$C$4,E63)</f>
        <v>993.90034150989777</v>
      </c>
      <c r="L63" s="2">
        <f>TREND(Calibration!$A$2:$A$4,Calibration!$D$2:$D$4,G63)</f>
        <v>541.89956940312845</v>
      </c>
    </row>
    <row r="64" spans="1:12" x14ac:dyDescent="0.25">
      <c r="A64">
        <v>309358</v>
      </c>
      <c r="B64">
        <v>14.75599957</v>
      </c>
      <c r="C64">
        <v>0.65069997000000002</v>
      </c>
      <c r="D64">
        <v>9.9000003020963209E+37</v>
      </c>
      <c r="E64">
        <v>4.0152001400000001</v>
      </c>
      <c r="F64">
        <v>9.9000003020963209E+37</v>
      </c>
      <c r="G64">
        <v>1.4234999399999999</v>
      </c>
      <c r="H64">
        <v>9.9000003020963209E+37</v>
      </c>
      <c r="J64" s="2">
        <f>TREND(Calibration!$A$2:$A$4,Calibration!$B$2:$B$4,C64)</f>
        <v>433.01143704151025</v>
      </c>
      <c r="K64" s="2">
        <f>TREND(Calibration!$A$2:$A$4,Calibration!$C$2:$C$4,E64)</f>
        <v>1600.5901090038092</v>
      </c>
      <c r="L64" s="2">
        <f>TREND(Calibration!$A$2:$A$4,Calibration!$D$2:$D$4,G64)</f>
        <v>542.56161499613711</v>
      </c>
    </row>
    <row r="65" spans="1:12" x14ac:dyDescent="0.25">
      <c r="A65">
        <v>314346</v>
      </c>
      <c r="B65">
        <v>14.67099953</v>
      </c>
      <c r="C65">
        <v>0.65289998000000005</v>
      </c>
      <c r="D65">
        <v>459.59799193999999</v>
      </c>
      <c r="E65">
        <v>3.3482999800000002</v>
      </c>
      <c r="F65">
        <v>9.9000003020963209E+37</v>
      </c>
      <c r="G65">
        <v>1.4251999900000001</v>
      </c>
      <c r="H65">
        <v>1229.8559570299999</v>
      </c>
      <c r="J65" s="2">
        <f>TREND(Calibration!$A$2:$A$4,Calibration!$B$2:$B$4,C65)</f>
        <v>434.36408699016317</v>
      </c>
      <c r="K65" s="2">
        <f>TREND(Calibration!$A$2:$A$4,Calibration!$C$2:$C$4,E65)</f>
        <v>1333.0142581041564</v>
      </c>
      <c r="L65" s="2">
        <f>TREND(Calibration!$A$2:$A$4,Calibration!$D$2:$D$4,G65)</f>
        <v>543.26509869859194</v>
      </c>
    </row>
    <row r="66" spans="1:12" x14ac:dyDescent="0.25">
      <c r="A66">
        <v>319346</v>
      </c>
      <c r="B66">
        <v>14.574000359999999</v>
      </c>
      <c r="C66">
        <v>0.65130001000000004</v>
      </c>
      <c r="D66">
        <v>9.9000003020963209E+37</v>
      </c>
      <c r="E66">
        <v>2.8250000499999999</v>
      </c>
      <c r="F66">
        <v>9.9000003020963209E+37</v>
      </c>
      <c r="G66">
        <v>1.4289000000000001</v>
      </c>
      <c r="H66">
        <v>9.9000003020963209E+37</v>
      </c>
      <c r="J66" s="2">
        <f>TREND(Calibration!$A$2:$A$4,Calibration!$B$2:$B$4,C66)</f>
        <v>433.38036448965352</v>
      </c>
      <c r="K66" s="2">
        <f>TREND(Calibration!$A$2:$A$4,Calibration!$C$2:$C$4,E66)</f>
        <v>1123.054158461237</v>
      </c>
      <c r="L66" s="2">
        <f>TREND(Calibration!$A$2:$A$4,Calibration!$D$2:$D$4,G66)</f>
        <v>544.79616939293601</v>
      </c>
    </row>
    <row r="67" spans="1:12" x14ac:dyDescent="0.25">
      <c r="A67">
        <v>324346</v>
      </c>
      <c r="B67">
        <v>14.59300041</v>
      </c>
      <c r="C67">
        <v>0.64639997000000005</v>
      </c>
      <c r="D67">
        <v>731.74499512</v>
      </c>
      <c r="E67">
        <v>2.9913001100000001</v>
      </c>
      <c r="F67">
        <v>9.9000003020963209E+37</v>
      </c>
      <c r="G67">
        <v>1.43219995</v>
      </c>
      <c r="H67">
        <v>9.9000003020963209E+37</v>
      </c>
      <c r="J67" s="2">
        <f>TREND(Calibration!$A$2:$A$4,Calibration!$B$2:$B$4,C67)</f>
        <v>430.3676332500695</v>
      </c>
      <c r="K67" s="2">
        <f>TREND(Calibration!$A$2:$A$4,Calibration!$C$2:$C$4,E67)</f>
        <v>1189.7776093285504</v>
      </c>
      <c r="L67" s="2">
        <f>TREND(Calibration!$A$2:$A$4,Calibration!$D$2:$D$4,G67)</f>
        <v>546.16169455038175</v>
      </c>
    </row>
    <row r="68" spans="1:12" x14ac:dyDescent="0.25">
      <c r="A68">
        <v>329345</v>
      </c>
      <c r="B68">
        <v>14.571000099999999</v>
      </c>
      <c r="C68">
        <v>0.65289998000000005</v>
      </c>
      <c r="D68">
        <v>479.59899902000001</v>
      </c>
      <c r="E68">
        <v>2.3951001199999999</v>
      </c>
      <c r="F68">
        <v>9.9000003020963209E+37</v>
      </c>
      <c r="G68">
        <v>1.4414000499999999</v>
      </c>
      <c r="H68">
        <v>1205.2220459</v>
      </c>
      <c r="J68" s="2">
        <f>TREND(Calibration!$A$2:$A$4,Calibration!$B$2:$B$4,C68)</f>
        <v>434.36408699016317</v>
      </c>
      <c r="K68" s="2">
        <f>TREND(Calibration!$A$2:$A$4,Calibration!$C$2:$C$4,E68)</f>
        <v>950.56831054743361</v>
      </c>
      <c r="L68" s="2">
        <f>TREND(Calibration!$A$2:$A$4,Calibration!$D$2:$D$4,G68)</f>
        <v>549.96871223277583</v>
      </c>
    </row>
    <row r="69" spans="1:12" x14ac:dyDescent="0.25">
      <c r="A69">
        <v>334346</v>
      </c>
      <c r="B69">
        <v>14.50899982</v>
      </c>
      <c r="C69">
        <v>0.65509998999999997</v>
      </c>
      <c r="D69">
        <v>885.81298828000001</v>
      </c>
      <c r="E69">
        <v>2.17639995</v>
      </c>
      <c r="F69">
        <v>9.9000003020963209E+37</v>
      </c>
      <c r="G69">
        <v>1.44840002</v>
      </c>
      <c r="H69">
        <v>1213.0510253899999</v>
      </c>
      <c r="J69" s="2">
        <f>TREND(Calibration!$A$2:$A$4,Calibration!$B$2:$B$4,C69)</f>
        <v>435.71673693881604</v>
      </c>
      <c r="K69" s="2">
        <f>TREND(Calibration!$A$2:$A$4,Calibration!$C$2:$C$4,E69)</f>
        <v>862.82071714507379</v>
      </c>
      <c r="L69" s="2">
        <f>TREND(Calibration!$A$2:$A$4,Calibration!$D$2:$D$4,G69)</f>
        <v>552.8653122225835</v>
      </c>
    </row>
    <row r="70" spans="1:12" x14ac:dyDescent="0.25">
      <c r="A70">
        <v>339346</v>
      </c>
      <c r="B70">
        <v>14.37300014</v>
      </c>
      <c r="C70">
        <v>0.65509998999999997</v>
      </c>
      <c r="D70">
        <v>915.55102538999995</v>
      </c>
      <c r="E70">
        <v>2.1833999199999998</v>
      </c>
      <c r="F70">
        <v>9.9000003020963209E+37</v>
      </c>
      <c r="G70">
        <v>1.4510999899999999</v>
      </c>
      <c r="H70">
        <v>9.9000003020963209E+37</v>
      </c>
      <c r="J70" s="2">
        <f>TREND(Calibration!$A$2:$A$4,Calibration!$B$2:$B$4,C70)</f>
        <v>435.71673693881604</v>
      </c>
      <c r="K70" s="2">
        <f>TREND(Calibration!$A$2:$A$4,Calibration!$C$2:$C$4,E70)</f>
        <v>865.62926787180027</v>
      </c>
      <c r="L70" s="2">
        <f>TREND(Calibration!$A$2:$A$4,Calibration!$D$2:$D$4,G70)</f>
        <v>553.98256459287654</v>
      </c>
    </row>
    <row r="71" spans="1:12" x14ac:dyDescent="0.25">
      <c r="A71">
        <v>344347</v>
      </c>
      <c r="B71">
        <v>14.28199959</v>
      </c>
      <c r="C71">
        <v>0.65560001000000001</v>
      </c>
      <c r="D71">
        <v>892.56097411999997</v>
      </c>
      <c r="E71">
        <v>2.6558999999999999</v>
      </c>
      <c r="F71">
        <v>9.9000003020963209E+37</v>
      </c>
      <c r="G71">
        <v>1.45650005</v>
      </c>
      <c r="H71">
        <v>1163.9510498</v>
      </c>
      <c r="J71" s="2">
        <f>TREND(Calibration!$A$2:$A$4,Calibration!$B$2:$B$4,C71)</f>
        <v>436.02416828109426</v>
      </c>
      <c r="K71" s="2">
        <f>TREND(Calibration!$A$2:$A$4,Calibration!$C$2:$C$4,E71)</f>
        <v>1055.2072865007867</v>
      </c>
      <c r="L71" s="2">
        <f>TREND(Calibration!$A$2:$A$4,Calibration!$D$2:$D$4,G71)</f>
        <v>556.21711898967544</v>
      </c>
    </row>
    <row r="72" spans="1:12" x14ac:dyDescent="0.25">
      <c r="A72">
        <v>349347</v>
      </c>
      <c r="B72">
        <v>14.18799973</v>
      </c>
      <c r="C72">
        <v>0.65339999999999998</v>
      </c>
      <c r="D72">
        <v>923.11700439000003</v>
      </c>
      <c r="E72">
        <v>2.4528999300000001</v>
      </c>
      <c r="F72">
        <v>9.9000003020963209E+37</v>
      </c>
      <c r="G72">
        <v>1.44840002</v>
      </c>
      <c r="H72">
        <v>1139.88903809</v>
      </c>
      <c r="J72" s="2">
        <f>TREND(Calibration!$A$2:$A$4,Calibration!$B$2:$B$4,C72)</f>
        <v>434.67151833244134</v>
      </c>
      <c r="K72" s="2">
        <f>TREND(Calibration!$A$2:$A$4,Calibration!$C$2:$C$4,E72)</f>
        <v>973.75893827586049</v>
      </c>
      <c r="L72" s="2">
        <f>TREND(Calibration!$A$2:$A$4,Calibration!$D$2:$D$4,G72)</f>
        <v>552.8653122225835</v>
      </c>
    </row>
    <row r="73" spans="1:12" x14ac:dyDescent="0.25">
      <c r="A73">
        <v>354347</v>
      </c>
      <c r="B73">
        <v>14.10700035</v>
      </c>
      <c r="C73">
        <v>0.65020001000000005</v>
      </c>
      <c r="D73">
        <v>9.9000003020963209E+37</v>
      </c>
      <c r="E73">
        <v>2.40750003</v>
      </c>
      <c r="F73">
        <v>9.9000003020963209E+37</v>
      </c>
      <c r="G73">
        <v>1.44239998</v>
      </c>
      <c r="H73">
        <v>9.9000003020963209E+37</v>
      </c>
      <c r="J73" s="2">
        <f>TREND(Calibration!$A$2:$A$4,Calibration!$B$2:$B$4,C73)</f>
        <v>432.70404258951754</v>
      </c>
      <c r="K73" s="2">
        <f>TREND(Calibration!$A$2:$A$4,Calibration!$C$2:$C$4,E73)</f>
        <v>955.54344276112079</v>
      </c>
      <c r="L73" s="2">
        <f>TREND(Calibration!$A$2:$A$4,Calibration!$D$2:$D$4,G73)</f>
        <v>550.38248503863201</v>
      </c>
    </row>
    <row r="74" spans="1:12" x14ac:dyDescent="0.25">
      <c r="A74">
        <v>359346</v>
      </c>
      <c r="B74">
        <v>14.11299992</v>
      </c>
      <c r="C74">
        <v>0.65780002000000004</v>
      </c>
      <c r="D74">
        <v>512.57299805000002</v>
      </c>
      <c r="E74">
        <v>2.6558999999999999</v>
      </c>
      <c r="F74">
        <v>9.9000003020963209E+37</v>
      </c>
      <c r="G74">
        <v>1.4419000099999999</v>
      </c>
      <c r="H74">
        <v>1143.5860595700001</v>
      </c>
      <c r="J74" s="2">
        <f>TREND(Calibration!$A$2:$A$4,Calibration!$B$2:$B$4,C74)</f>
        <v>437.37681822974724</v>
      </c>
      <c r="K74" s="2">
        <f>TREND(Calibration!$A$2:$A$4,Calibration!$C$2:$C$4,E74)</f>
        <v>1055.2072865007867</v>
      </c>
      <c r="L74" s="2">
        <f>TREND(Calibration!$A$2:$A$4,Calibration!$D$2:$D$4,G74)</f>
        <v>550.17559656669505</v>
      </c>
    </row>
    <row r="75" spans="1:12" x14ac:dyDescent="0.25">
      <c r="A75">
        <v>364346</v>
      </c>
      <c r="B75">
        <v>14.10400009</v>
      </c>
      <c r="C75">
        <v>0.65560001000000001</v>
      </c>
      <c r="D75">
        <v>690.96600341999999</v>
      </c>
      <c r="E75">
        <v>2.4679999399999999</v>
      </c>
      <c r="F75">
        <v>9.9000003020963209E+37</v>
      </c>
      <c r="G75">
        <v>1.4429999600000001</v>
      </c>
      <c r="H75">
        <v>1120.4589843700001</v>
      </c>
      <c r="J75" s="2">
        <f>TREND(Calibration!$A$2:$A$4,Calibration!$B$2:$B$4,C75)</f>
        <v>436.02416828109426</v>
      </c>
      <c r="K75" s="2">
        <f>TREND(Calibration!$A$2:$A$4,Calibration!$C$2:$C$4,E75)</f>
        <v>979.81741339205064</v>
      </c>
      <c r="L75" s="2">
        <f>TREND(Calibration!$A$2:$A$4,Calibration!$D$2:$D$4,G75)</f>
        <v>550.6307578257846</v>
      </c>
    </row>
    <row r="76" spans="1:12" x14ac:dyDescent="0.25">
      <c r="A76">
        <v>369347</v>
      </c>
      <c r="B76">
        <v>14.13300037</v>
      </c>
      <c r="C76">
        <v>0.65990000999999998</v>
      </c>
      <c r="D76">
        <v>1015.87597656</v>
      </c>
      <c r="E76">
        <v>2.6013999000000001</v>
      </c>
      <c r="F76">
        <v>9.9000003020963209E+37</v>
      </c>
      <c r="G76">
        <v>1.4376000200000001</v>
      </c>
      <c r="H76">
        <v>1214.1440429700001</v>
      </c>
      <c r="J76" s="2">
        <f>TREND(Calibration!$A$2:$A$4,Calibration!$B$2:$B$4,C76)</f>
        <v>438.66797207253501</v>
      </c>
      <c r="K76" s="2">
        <f>TREND(Calibration!$A$2:$A$4,Calibration!$C$2:$C$4,E76)</f>
        <v>1033.3405791489454</v>
      </c>
      <c r="L76" s="2">
        <f>TREND(Calibration!$A$2:$A$4,Calibration!$D$2:$D$4,G76)</f>
        <v>548.3962530851984</v>
      </c>
    </row>
    <row r="77" spans="1:12" x14ac:dyDescent="0.25">
      <c r="A77">
        <v>374347</v>
      </c>
      <c r="B77">
        <v>14.13099957</v>
      </c>
      <c r="C77">
        <v>0.65880000999999999</v>
      </c>
      <c r="D77">
        <v>1073.0629882799999</v>
      </c>
      <c r="E77">
        <v>3.0102000200000001</v>
      </c>
      <c r="F77">
        <v>9.9000003020963209E+37</v>
      </c>
      <c r="G77">
        <v>1.4376000200000001</v>
      </c>
      <c r="H77">
        <v>9.9000003020963209E+37</v>
      </c>
      <c r="J77" s="2">
        <f>TREND(Calibration!$A$2:$A$4,Calibration!$B$2:$B$4,C77)</f>
        <v>437.99165017239903</v>
      </c>
      <c r="K77" s="2">
        <f>TREND(Calibration!$A$2:$A$4,Calibration!$C$2:$C$4,E77)</f>
        <v>1197.3606926797027</v>
      </c>
      <c r="L77" s="2">
        <f>TREND(Calibration!$A$2:$A$4,Calibration!$D$2:$D$4,G77)</f>
        <v>548.3962530851984</v>
      </c>
    </row>
    <row r="78" spans="1:12" x14ac:dyDescent="0.25">
      <c r="A78">
        <v>379347</v>
      </c>
      <c r="B78">
        <v>14.135000229999999</v>
      </c>
      <c r="C78">
        <v>0.65399998000000004</v>
      </c>
      <c r="D78">
        <v>1215.06604004</v>
      </c>
      <c r="E78">
        <v>2.7650001</v>
      </c>
      <c r="F78">
        <v>9.9000003020963209E+37</v>
      </c>
      <c r="G78">
        <v>1.43649995</v>
      </c>
      <c r="H78">
        <v>9.9000003020963209E+37</v>
      </c>
      <c r="J78" s="2">
        <f>TREND(Calibration!$A$2:$A$4,Calibration!$B$2:$B$4,C78)</f>
        <v>435.0404088902992</v>
      </c>
      <c r="K78" s="2">
        <f>TREND(Calibration!$A$2:$A$4,Calibration!$C$2:$C$4,E78)</f>
        <v>1098.980783407336</v>
      </c>
      <c r="L78" s="2">
        <f>TREND(Calibration!$A$2:$A$4,Calibration!$D$2:$D$4,G78)</f>
        <v>547.94104216989615</v>
      </c>
    </row>
    <row r="79" spans="1:12" x14ac:dyDescent="0.25">
      <c r="A79">
        <v>384347</v>
      </c>
      <c r="B79">
        <v>14.20100021</v>
      </c>
      <c r="C79">
        <v>0.64910000999999995</v>
      </c>
      <c r="D79">
        <v>550.77502441000001</v>
      </c>
      <c r="E79">
        <v>2.6807999599999999</v>
      </c>
      <c r="F79">
        <v>9.9000003020963209E+37</v>
      </c>
      <c r="G79">
        <v>1.4376000200000001</v>
      </c>
      <c r="H79">
        <v>9.9000003020963209E+37</v>
      </c>
      <c r="J79" s="2">
        <f>TREND(Calibration!$A$2:$A$4,Calibration!$B$2:$B$4,C79)</f>
        <v>432.02772068938145</v>
      </c>
      <c r="K79" s="2">
        <f>TREND(Calibration!$A$2:$A$4,Calibration!$C$2:$C$4,E79)</f>
        <v>1065.197729424608</v>
      </c>
      <c r="L79" s="2">
        <f>TREND(Calibration!$A$2:$A$4,Calibration!$D$2:$D$4,G79)</f>
        <v>548.3962530851984</v>
      </c>
    </row>
    <row r="80" spans="1:12" x14ac:dyDescent="0.25">
      <c r="A80">
        <v>389346</v>
      </c>
      <c r="B80">
        <v>14.30500031</v>
      </c>
      <c r="C80">
        <v>0.64800000000000002</v>
      </c>
      <c r="D80">
        <v>482.11999512</v>
      </c>
      <c r="E80">
        <v>3.1078999</v>
      </c>
      <c r="F80">
        <v>9.9000003020963209E+37</v>
      </c>
      <c r="G80">
        <v>1.43649995</v>
      </c>
      <c r="H80">
        <v>1150.8100585899999</v>
      </c>
      <c r="J80" s="2">
        <f>TREND(Calibration!$A$2:$A$4,Calibration!$B$2:$B$4,C80)</f>
        <v>431.35139264086456</v>
      </c>
      <c r="K80" s="2">
        <f>TREND(Calibration!$A$2:$A$4,Calibration!$C$2:$C$4,E80)</f>
        <v>1236.5601562452746</v>
      </c>
      <c r="L80" s="2">
        <f>TREND(Calibration!$A$2:$A$4,Calibration!$D$2:$D$4,G80)</f>
        <v>547.94104216989615</v>
      </c>
    </row>
    <row r="81" spans="1:12" x14ac:dyDescent="0.25">
      <c r="A81">
        <v>394347</v>
      </c>
      <c r="B81">
        <v>14.319000239999999</v>
      </c>
      <c r="C81">
        <v>0.65780002000000004</v>
      </c>
      <c r="D81">
        <v>621.77301024999997</v>
      </c>
      <c r="E81">
        <v>2.8034000400000001</v>
      </c>
      <c r="F81">
        <v>9.9000003020963209E+37</v>
      </c>
      <c r="G81">
        <v>1.43649995</v>
      </c>
      <c r="H81">
        <v>1206.6590576200001</v>
      </c>
      <c r="J81" s="2">
        <f>TREND(Calibration!$A$2:$A$4,Calibration!$B$2:$B$4,C81)</f>
        <v>437.37681822974724</v>
      </c>
      <c r="K81" s="2">
        <f>TREND(Calibration!$A$2:$A$4,Calibration!$C$2:$C$4,E81)</f>
        <v>1114.3877322075816</v>
      </c>
      <c r="L81" s="2">
        <f>TREND(Calibration!$A$2:$A$4,Calibration!$D$2:$D$4,G81)</f>
        <v>547.94104216989615</v>
      </c>
    </row>
    <row r="82" spans="1:12" x14ac:dyDescent="0.25">
      <c r="A82">
        <v>399348</v>
      </c>
      <c r="B82">
        <v>14.369999890000001</v>
      </c>
      <c r="C82">
        <v>0.65509998999999997</v>
      </c>
      <c r="D82">
        <v>1130.6960449200001</v>
      </c>
      <c r="E82">
        <v>2.5797998899999999</v>
      </c>
      <c r="F82">
        <v>9.9000003020963209E+37</v>
      </c>
      <c r="G82">
        <v>1.4386999600000001</v>
      </c>
      <c r="H82">
        <v>9.9000003020963209E+37</v>
      </c>
      <c r="J82" s="2">
        <f>TREND(Calibration!$A$2:$A$4,Calibration!$B$2:$B$4,C82)</f>
        <v>435.71673693881604</v>
      </c>
      <c r="K82" s="2">
        <f>TREND(Calibration!$A$2:$A$4,Calibration!$C$2:$C$4,E82)</f>
        <v>1024.67415289529</v>
      </c>
      <c r="L82" s="2">
        <f>TREND(Calibration!$A$2:$A$4,Calibration!$D$2:$D$4,G82)</f>
        <v>548.8514102062702</v>
      </c>
    </row>
    <row r="83" spans="1:12" x14ac:dyDescent="0.25">
      <c r="A83">
        <v>404347</v>
      </c>
      <c r="B83">
        <v>14.34500027</v>
      </c>
      <c r="C83">
        <v>0.65719998000000002</v>
      </c>
      <c r="D83">
        <v>1313.5539550799999</v>
      </c>
      <c r="E83">
        <v>2.54579997</v>
      </c>
      <c r="F83">
        <v>9.9000003020963209E+37</v>
      </c>
      <c r="G83">
        <v>1.44239998</v>
      </c>
      <c r="H83">
        <v>9.9000003020963209E+37</v>
      </c>
      <c r="J83" s="2">
        <f>TREND(Calibration!$A$2:$A$4,Calibration!$B$2:$B$4,C83)</f>
        <v>437.00789078160392</v>
      </c>
      <c r="K83" s="2">
        <f>TREND(Calibration!$A$2:$A$4,Calibration!$C$2:$C$4,E83)</f>
        <v>1011.0325944279474</v>
      </c>
      <c r="L83" s="2">
        <f>TREND(Calibration!$A$2:$A$4,Calibration!$D$2:$D$4,G83)</f>
        <v>550.38248503863201</v>
      </c>
    </row>
    <row r="84" spans="1:12" x14ac:dyDescent="0.25">
      <c r="A84">
        <v>409347</v>
      </c>
      <c r="B84">
        <v>14.38099957</v>
      </c>
      <c r="C84">
        <v>0.65179997999999995</v>
      </c>
      <c r="D84">
        <v>913.47802734000004</v>
      </c>
      <c r="E84">
        <v>2.3275999999999999</v>
      </c>
      <c r="F84">
        <v>1247.9460449200001</v>
      </c>
      <c r="G84">
        <v>1.44780004</v>
      </c>
      <c r="H84">
        <v>9.9000003020963209E+37</v>
      </c>
      <c r="J84" s="2">
        <f>TREND(Calibration!$A$2:$A$4,Calibration!$B$2:$B$4,C84)</f>
        <v>433.68776509002709</v>
      </c>
      <c r="K84" s="2">
        <f>TREND(Calibration!$A$2:$A$4,Calibration!$C$2:$C$4,E84)</f>
        <v>923.48569289619672</v>
      </c>
      <c r="L84" s="2">
        <f>TREND(Calibration!$A$2:$A$4,Calibration!$D$2:$D$4,G84)</f>
        <v>552.6170394354308</v>
      </c>
    </row>
    <row r="85" spans="1:12" x14ac:dyDescent="0.25">
      <c r="A85">
        <v>414348</v>
      </c>
      <c r="B85">
        <v>14.46899986</v>
      </c>
      <c r="C85">
        <v>0.64969999</v>
      </c>
      <c r="D85">
        <v>601.31097411999997</v>
      </c>
      <c r="E85">
        <v>2.2228000200000002</v>
      </c>
      <c r="F85">
        <v>1318.6369628899999</v>
      </c>
      <c r="G85">
        <v>1.45379996</v>
      </c>
      <c r="H85">
        <v>9.9000003020963209E+37</v>
      </c>
      <c r="J85" s="2">
        <f>TREND(Calibration!$A$2:$A$4,Calibration!$B$2:$B$4,C85)</f>
        <v>432.39661124723932</v>
      </c>
      <c r="K85" s="2">
        <f>TREND(Calibration!$A$2:$A$4,Calibration!$C$2:$C$4,E85)</f>
        <v>881.43750411968415</v>
      </c>
      <c r="L85" s="2">
        <f>TREND(Calibration!$A$2:$A$4,Calibration!$D$2:$D$4,G85)</f>
        <v>555.0998169631697</v>
      </c>
    </row>
    <row r="86" spans="1:12" x14ac:dyDescent="0.25">
      <c r="A86">
        <v>419347</v>
      </c>
      <c r="B86">
        <v>14.57900047</v>
      </c>
      <c r="C86">
        <v>0.65990000999999998</v>
      </c>
      <c r="D86">
        <v>395.46701050000001</v>
      </c>
      <c r="E86">
        <v>3.1760001199999999</v>
      </c>
      <c r="F86">
        <v>9.9000003020963209E+37</v>
      </c>
      <c r="G86">
        <v>1.4576</v>
      </c>
      <c r="H86">
        <v>1232.1130371100001</v>
      </c>
      <c r="J86" s="2">
        <f>TREND(Calibration!$A$2:$A$4,Calibration!$B$2:$B$4,C86)</f>
        <v>438.66797207253501</v>
      </c>
      <c r="K86" s="2">
        <f>TREND(Calibration!$A$2:$A$4,Calibration!$C$2:$C$4,E86)</f>
        <v>1263.8835479699871</v>
      </c>
      <c r="L86" s="2">
        <f>TREND(Calibration!$A$2:$A$4,Calibration!$D$2:$D$4,G86)</f>
        <v>556.67228024876499</v>
      </c>
    </row>
    <row r="87" spans="1:12" x14ac:dyDescent="0.25">
      <c r="A87">
        <v>424347</v>
      </c>
      <c r="B87">
        <v>14.65400028</v>
      </c>
      <c r="C87">
        <v>0.66149997999999999</v>
      </c>
      <c r="D87">
        <v>885.80200194999998</v>
      </c>
      <c r="E87">
        <v>3.07450008</v>
      </c>
      <c r="F87">
        <v>9.9000003020963209E+37</v>
      </c>
      <c r="G87">
        <v>1.4576</v>
      </c>
      <c r="H87">
        <v>1266.9040527300001</v>
      </c>
      <c r="J87" s="2">
        <f>TREND(Calibration!$A$2:$A$4,Calibration!$B$2:$B$4,C87)</f>
        <v>439.65169457304467</v>
      </c>
      <c r="K87" s="2">
        <f>TREND(Calibration!$A$2:$A$4,Calibration!$C$2:$C$4,E87)</f>
        <v>1223.1593718514077</v>
      </c>
      <c r="L87" s="2">
        <f>TREND(Calibration!$A$2:$A$4,Calibration!$D$2:$D$4,G87)</f>
        <v>556.67228024876499</v>
      </c>
    </row>
    <row r="88" spans="1:12" x14ac:dyDescent="0.25">
      <c r="A88">
        <v>429347</v>
      </c>
      <c r="B88">
        <v>14.6590004</v>
      </c>
      <c r="C88">
        <v>0.66210002000000001</v>
      </c>
      <c r="D88">
        <v>871.03302001999998</v>
      </c>
      <c r="E88">
        <v>2.70720005</v>
      </c>
      <c r="F88">
        <v>9.9000003020963209E+37</v>
      </c>
      <c r="G88">
        <v>1.46080005</v>
      </c>
      <c r="H88">
        <v>1350.01501465</v>
      </c>
      <c r="J88" s="2">
        <f>TREND(Calibration!$A$2:$A$4,Calibration!$B$2:$B$4,C88)</f>
        <v>440.02062202118799</v>
      </c>
      <c r="K88" s="2">
        <f>TREND(Calibration!$A$2:$A$4,Calibration!$C$2:$C$4,E88)</f>
        <v>1075.7900593853287</v>
      </c>
      <c r="L88" s="2">
        <f>TREND(Calibration!$A$2:$A$4,Calibration!$D$2:$D$4,G88)</f>
        <v>557.99646660918995</v>
      </c>
    </row>
    <row r="89" spans="1:12" x14ac:dyDescent="0.25">
      <c r="A89">
        <v>434347</v>
      </c>
      <c r="B89">
        <v>14.67500019</v>
      </c>
      <c r="C89">
        <v>0.66149997999999999</v>
      </c>
      <c r="D89">
        <v>967.85198975000003</v>
      </c>
      <c r="E89">
        <v>2.53600001</v>
      </c>
      <c r="F89">
        <v>9.9000003020963209E+37</v>
      </c>
      <c r="G89">
        <v>1.4645999700000001</v>
      </c>
      <c r="H89">
        <v>9.9000003020963209E+37</v>
      </c>
      <c r="J89" s="2">
        <f>TREND(Calibration!$A$2:$A$4,Calibration!$B$2:$B$4,C89)</f>
        <v>439.65169457304467</v>
      </c>
      <c r="K89" s="2">
        <f>TREND(Calibration!$A$2:$A$4,Calibration!$C$2:$C$4,E89)</f>
        <v>1007.1006226080838</v>
      </c>
      <c r="L89" s="2">
        <f>TREND(Calibration!$A$2:$A$4,Calibration!$D$2:$D$4,G89)</f>
        <v>559.56888023857255</v>
      </c>
    </row>
    <row r="90" spans="1:12" x14ac:dyDescent="0.25">
      <c r="A90">
        <v>439347</v>
      </c>
      <c r="B90">
        <v>14.713999749999999</v>
      </c>
      <c r="C90">
        <v>0.66530001000000005</v>
      </c>
      <c r="D90">
        <v>1236.7669677700001</v>
      </c>
      <c r="E90">
        <v>2.5581998800000001</v>
      </c>
      <c r="F90">
        <v>9.9000003020963209E+37</v>
      </c>
      <c r="G90">
        <v>1.4667999700000001</v>
      </c>
      <c r="H90">
        <v>9.9000003020963209E+37</v>
      </c>
      <c r="J90" s="2">
        <f>TREND(Calibration!$A$2:$A$4,Calibration!$B$2:$B$4,C90)</f>
        <v>441.98809776411184</v>
      </c>
      <c r="K90" s="2">
        <f>TREND(Calibration!$A$2:$A$4,Calibration!$C$2:$C$4,E90)</f>
        <v>1016.0077266416347</v>
      </c>
      <c r="L90" s="2">
        <f>TREND(Calibration!$A$2:$A$4,Calibration!$D$2:$D$4,G90)</f>
        <v>560.47924413692874</v>
      </c>
    </row>
    <row r="91" spans="1:12" x14ac:dyDescent="0.25">
      <c r="A91">
        <v>444348</v>
      </c>
      <c r="B91">
        <v>14.75</v>
      </c>
      <c r="C91">
        <v>0.66369997999999997</v>
      </c>
      <c r="D91">
        <v>770.27600098000005</v>
      </c>
      <c r="E91">
        <v>2.9107999800000002</v>
      </c>
      <c r="F91">
        <v>9.9000003020963209E+37</v>
      </c>
      <c r="G91">
        <v>1.4673000599999999</v>
      </c>
      <c r="H91">
        <v>1253.7760009799999</v>
      </c>
      <c r="J91" s="2">
        <f>TREND(Calibration!$A$2:$A$4,Calibration!$B$2:$B$4,C91)</f>
        <v>441.00433837331673</v>
      </c>
      <c r="K91" s="2">
        <f>TREND(Calibration!$A$2:$A$4,Calibration!$C$2:$C$4,E91)</f>
        <v>1157.4790853901507</v>
      </c>
      <c r="L91" s="2">
        <f>TREND(Calibration!$A$2:$A$4,Calibration!$D$2:$D$4,G91)</f>
        <v>560.68618226507829</v>
      </c>
    </row>
    <row r="92" spans="1:12" x14ac:dyDescent="0.25">
      <c r="A92">
        <v>449347</v>
      </c>
      <c r="B92">
        <v>14.73499966</v>
      </c>
      <c r="C92">
        <v>0.66420000999999995</v>
      </c>
      <c r="D92">
        <v>9.9000003020963209E+37</v>
      </c>
      <c r="E92">
        <v>2.7715001099999999</v>
      </c>
      <c r="F92">
        <v>9.9000003020963209E+37</v>
      </c>
      <c r="G92">
        <v>1.4641</v>
      </c>
      <c r="H92">
        <v>9.9000003020963209E+37</v>
      </c>
      <c r="J92" s="2">
        <f>TREND(Calibration!$A$2:$A$4,Calibration!$B$2:$B$4,C92)</f>
        <v>441.31177586397581</v>
      </c>
      <c r="K92" s="2">
        <f>TREND(Calibration!$A$2:$A$4,Calibration!$C$2:$C$4,E92)</f>
        <v>1101.5887385570338</v>
      </c>
      <c r="L92" s="2">
        <f>TREND(Calibration!$A$2:$A$4,Calibration!$D$2:$D$4,G92)</f>
        <v>559.36199176663558</v>
      </c>
    </row>
    <row r="93" spans="1:12" x14ac:dyDescent="0.25">
      <c r="A93">
        <v>454347</v>
      </c>
      <c r="B93">
        <v>14.795000079999999</v>
      </c>
      <c r="C93">
        <v>0.66259997999999998</v>
      </c>
      <c r="D93">
        <v>636.41802978999999</v>
      </c>
      <c r="E93">
        <v>2.9788999600000001</v>
      </c>
      <c r="F93">
        <v>9.9000003020963209E+37</v>
      </c>
      <c r="G93">
        <v>1.4641</v>
      </c>
      <c r="H93">
        <v>1201.3000488299999</v>
      </c>
      <c r="J93" s="2">
        <f>TREND(Calibration!$A$2:$A$4,Calibration!$B$2:$B$4,C93)</f>
        <v>440.3280164731807</v>
      </c>
      <c r="K93" s="2">
        <f>TREND(Calibration!$A$2:$A$4,Calibration!$C$2:$C$4,E93)</f>
        <v>1184.8023808212827</v>
      </c>
      <c r="L93" s="2">
        <f>TREND(Calibration!$A$2:$A$4,Calibration!$D$2:$D$4,G93)</f>
        <v>559.36199176663558</v>
      </c>
    </row>
    <row r="94" spans="1:12" x14ac:dyDescent="0.25">
      <c r="A94">
        <v>459357</v>
      </c>
      <c r="B94">
        <v>14.894000050000001</v>
      </c>
      <c r="C94">
        <v>0.66640001999999998</v>
      </c>
      <c r="D94">
        <v>346.59298705999998</v>
      </c>
      <c r="E94">
        <v>2.70670009</v>
      </c>
      <c r="F94">
        <v>9.9000003020963209E+37</v>
      </c>
      <c r="G94">
        <v>1.4694999500000001</v>
      </c>
      <c r="H94">
        <v>939.90197753999996</v>
      </c>
      <c r="J94" s="2">
        <f>TREND(Calibration!$A$2:$A$4,Calibration!$B$2:$B$4,C94)</f>
        <v>442.66442581262874</v>
      </c>
      <c r="K94" s="2">
        <f>TREND(Calibration!$A$2:$A$4,Calibration!$C$2:$C$4,E94)</f>
        <v>1075.5894638083</v>
      </c>
      <c r="L94" s="2">
        <f>TREND(Calibration!$A$2:$A$4,Calibration!$D$2:$D$4,G94)</f>
        <v>561.59650064523964</v>
      </c>
    </row>
    <row r="95" spans="1:12" x14ac:dyDescent="0.25">
      <c r="A95">
        <v>464348</v>
      </c>
      <c r="B95">
        <v>14.90699959</v>
      </c>
      <c r="C95">
        <v>0.66530001000000005</v>
      </c>
      <c r="D95">
        <v>661.71099853999999</v>
      </c>
      <c r="E95">
        <v>2.27740002</v>
      </c>
      <c r="F95">
        <v>9.9000003020963209E+37</v>
      </c>
      <c r="G95">
        <v>1.4726999999999999</v>
      </c>
      <c r="H95">
        <v>9.9000003020963209E+37</v>
      </c>
      <c r="J95" s="2">
        <f>TREND(Calibration!$A$2:$A$4,Calibration!$B$2:$B$4,C95)</f>
        <v>441.98809776411184</v>
      </c>
      <c r="K95" s="2">
        <f>TREND(Calibration!$A$2:$A$4,Calibration!$C$2:$C$4,E95)</f>
        <v>903.34429367439191</v>
      </c>
      <c r="L95" s="2">
        <f>TREND(Calibration!$A$2:$A$4,Calibration!$D$2:$D$4,G95)</f>
        <v>562.92068700566449</v>
      </c>
    </row>
    <row r="96" spans="1:12" x14ac:dyDescent="0.25">
      <c r="A96">
        <v>469348</v>
      </c>
      <c r="B96">
        <v>14.899000170000001</v>
      </c>
      <c r="C96">
        <v>0.65670002000000005</v>
      </c>
      <c r="D96">
        <v>9.9000003020963209E+37</v>
      </c>
      <c r="E96">
        <v>2.9432001099999998</v>
      </c>
      <c r="F96">
        <v>9.9000003020963209E+37</v>
      </c>
      <c r="G96">
        <v>1.47430003</v>
      </c>
      <c r="H96">
        <v>9.9000003020963209E+37</v>
      </c>
      <c r="J96" s="2">
        <f>TREND(Calibration!$A$2:$A$4,Calibration!$B$2:$B$4,C96)</f>
        <v>436.70049632961121</v>
      </c>
      <c r="K96" s="2">
        <f>TREND(Calibration!$A$2:$A$4,Calibration!$C$2:$C$4,E96)</f>
        <v>1170.4787709113075</v>
      </c>
      <c r="L96" s="2">
        <f>TREND(Calibration!$A$2:$A$4,Calibration!$D$2:$D$4,G96)</f>
        <v>563.58278225488584</v>
      </c>
    </row>
    <row r="97" spans="1:12" x14ac:dyDescent="0.25">
      <c r="A97">
        <v>474347</v>
      </c>
      <c r="B97">
        <v>14.92199993</v>
      </c>
      <c r="C97">
        <v>0.65670002000000005</v>
      </c>
      <c r="D97">
        <v>738.45599364999998</v>
      </c>
      <c r="E97">
        <v>3.5193998799999999</v>
      </c>
      <c r="F97">
        <v>9.9000003020963209E+37</v>
      </c>
      <c r="G97">
        <v>1.47049999</v>
      </c>
      <c r="H97">
        <v>9.9000003020963209E+37</v>
      </c>
      <c r="J97" s="2">
        <f>TREND(Calibration!$A$2:$A$4,Calibration!$B$2:$B$4,C97)</f>
        <v>436.70049632961121</v>
      </c>
      <c r="K97" s="2">
        <f>TREND(Calibration!$A$2:$A$4,Calibration!$C$2:$C$4,E97)</f>
        <v>1401.6635163849542</v>
      </c>
      <c r="L97" s="2">
        <f>TREND(Calibration!$A$2:$A$4,Calibration!$D$2:$D$4,G97)</f>
        <v>562.01031896929055</v>
      </c>
    </row>
    <row r="98" spans="1:12" x14ac:dyDescent="0.25">
      <c r="A98">
        <v>479347</v>
      </c>
      <c r="B98">
        <v>14.86699963</v>
      </c>
      <c r="C98">
        <v>0.65609998000000003</v>
      </c>
      <c r="D98">
        <v>452.88800049000002</v>
      </c>
      <c r="E98">
        <v>2.89949989</v>
      </c>
      <c r="F98">
        <v>9.9000003020963209E+37</v>
      </c>
      <c r="G98">
        <v>1.4630000599999999</v>
      </c>
      <c r="H98">
        <v>1226.3830566399999</v>
      </c>
      <c r="J98" s="2">
        <f>TREND(Calibration!$A$2:$A$4,Calibration!$B$2:$B$4,C98)</f>
        <v>436.33156888146794</v>
      </c>
      <c r="K98" s="2">
        <f>TREND(Calibration!$A$2:$A$4,Calibration!$C$2:$C$4,E98)</f>
        <v>1152.9452265333875</v>
      </c>
      <c r="L98" s="2">
        <f>TREND(Calibration!$A$2:$A$4,Calibration!$D$2:$D$4,G98)</f>
        <v>558.90683464556378</v>
      </c>
    </row>
    <row r="99" spans="1:12" x14ac:dyDescent="0.25">
      <c r="A99">
        <v>484347</v>
      </c>
      <c r="B99">
        <v>14.84399986</v>
      </c>
      <c r="C99">
        <v>0.64910000999999995</v>
      </c>
      <c r="D99">
        <v>579.25500488</v>
      </c>
      <c r="E99">
        <v>2.6716001</v>
      </c>
      <c r="F99">
        <v>9.9000003020963209E+37</v>
      </c>
      <c r="G99">
        <v>1.4678000200000001</v>
      </c>
      <c r="H99">
        <v>9.9000003020963209E+37</v>
      </c>
      <c r="J99" s="2">
        <f>TREND(Calibration!$A$2:$A$4,Calibration!$B$2:$B$4,C99)</f>
        <v>432.02772068938145</v>
      </c>
      <c r="K99" s="2">
        <f>TREND(Calibration!$A$2:$A$4,Calibration!$C$2:$C$4,E99)</f>
        <v>1061.5065316782202</v>
      </c>
      <c r="L99" s="2">
        <f>TREND(Calibration!$A$2:$A$4,Calibration!$D$2:$D$4,G99)</f>
        <v>560.89306659899751</v>
      </c>
    </row>
    <row r="100" spans="1:12" x14ac:dyDescent="0.25">
      <c r="A100">
        <v>489347</v>
      </c>
      <c r="B100">
        <v>14.743000029999999</v>
      </c>
      <c r="C100">
        <v>0.65130001000000004</v>
      </c>
      <c r="D100">
        <v>678.42297363</v>
      </c>
      <c r="E100">
        <v>2.8671000000000002</v>
      </c>
      <c r="F100">
        <v>9.9000003020963209E+37</v>
      </c>
      <c r="G100">
        <v>1.46570003</v>
      </c>
      <c r="H100">
        <v>9.9000003020963209E+37</v>
      </c>
      <c r="J100" s="2">
        <f>TREND(Calibration!$A$2:$A$4,Calibration!$B$2:$B$4,C100)</f>
        <v>433.38036448965352</v>
      </c>
      <c r="K100" s="2">
        <f>TREND(Calibration!$A$2:$A$4,Calibration!$C$2:$C$4,E100)</f>
        <v>1139.945637305811</v>
      </c>
      <c r="L100" s="2">
        <f>TREND(Calibration!$A$2:$A$4,Calibration!$D$2:$D$4,G100)</f>
        <v>560.02408701585694</v>
      </c>
    </row>
    <row r="101" spans="1:12" x14ac:dyDescent="0.25">
      <c r="A101">
        <v>494346</v>
      </c>
      <c r="B101">
        <v>14.597999570000001</v>
      </c>
      <c r="C101">
        <v>0.64910000999999995</v>
      </c>
      <c r="D101">
        <v>707.13201904000005</v>
      </c>
      <c r="E101">
        <v>2.8508999300000002</v>
      </c>
      <c r="F101">
        <v>1362.8060302700001</v>
      </c>
      <c r="G101">
        <v>1.47049999</v>
      </c>
      <c r="H101">
        <v>9.9000003020963209E+37</v>
      </c>
      <c r="J101" s="2">
        <f>TREND(Calibration!$A$2:$A$4,Calibration!$B$2:$B$4,C101)</f>
        <v>432.02772068938145</v>
      </c>
      <c r="K101" s="2">
        <f>TREND(Calibration!$A$2:$A$4,Calibration!$C$2:$C$4,E101)</f>
        <v>1133.4457925391162</v>
      </c>
      <c r="L101" s="2">
        <f>TREND(Calibration!$A$2:$A$4,Calibration!$D$2:$D$4,G101)</f>
        <v>562.01031896929055</v>
      </c>
    </row>
    <row r="102" spans="1:12" x14ac:dyDescent="0.25">
      <c r="A102">
        <v>499345</v>
      </c>
      <c r="B102">
        <v>14.54699993</v>
      </c>
      <c r="C102">
        <v>0.65289998000000005</v>
      </c>
      <c r="D102">
        <v>996.39501953000001</v>
      </c>
      <c r="E102">
        <v>2.8643999099999999</v>
      </c>
      <c r="F102">
        <v>1137.1290283200001</v>
      </c>
      <c r="G102">
        <v>1.4808000299999999</v>
      </c>
      <c r="H102">
        <v>9.9000003020963209E+37</v>
      </c>
      <c r="J102" s="2">
        <f>TREND(Calibration!$A$2:$A$4,Calibration!$B$2:$B$4,C102)</f>
        <v>434.36408699016317</v>
      </c>
      <c r="K102" s="2">
        <f>TREND(Calibration!$A$2:$A$4,Calibration!$C$2:$C$4,E102)</f>
        <v>1138.8622984155402</v>
      </c>
      <c r="L102" s="2">
        <f>TREND(Calibration!$A$2:$A$4,Calibration!$D$2:$D$4,G102)</f>
        <v>566.27249377275643</v>
      </c>
    </row>
    <row r="103" spans="1:12" x14ac:dyDescent="0.25">
      <c r="A103">
        <v>504345</v>
      </c>
      <c r="B103">
        <v>14.571000099999999</v>
      </c>
      <c r="C103">
        <v>0.65719998000000002</v>
      </c>
      <c r="D103">
        <v>1190.6750488299999</v>
      </c>
      <c r="E103">
        <v>2.8324999800000001</v>
      </c>
      <c r="F103">
        <v>1054.3459472699999</v>
      </c>
      <c r="G103">
        <v>1.48459995</v>
      </c>
      <c r="H103">
        <v>9.9000003020963209E+37</v>
      </c>
      <c r="J103" s="2">
        <f>TREND(Calibration!$A$2:$A$4,Calibration!$B$2:$B$4,C103)</f>
        <v>437.00789078160392</v>
      </c>
      <c r="K103" s="2">
        <f>TREND(Calibration!$A$2:$A$4,Calibration!$C$2:$C$4,E103)</f>
        <v>1126.0633047649924</v>
      </c>
      <c r="L103" s="2">
        <f>TREND(Calibration!$A$2:$A$4,Calibration!$D$2:$D$4,G103)</f>
        <v>567.84490740213914</v>
      </c>
    </row>
    <row r="104" spans="1:12" x14ac:dyDescent="0.25">
      <c r="A104">
        <v>509346</v>
      </c>
      <c r="B104">
        <v>14.5909996</v>
      </c>
      <c r="C104">
        <v>0.65509998999999997</v>
      </c>
      <c r="D104">
        <v>907.24597168000003</v>
      </c>
      <c r="E104">
        <v>2.8833000700000002</v>
      </c>
      <c r="F104">
        <v>1106.9029541</v>
      </c>
      <c r="G104">
        <v>1.4883999800000001</v>
      </c>
      <c r="H104">
        <v>9.9000003020963209E+37</v>
      </c>
      <c r="J104" s="2">
        <f>TREND(Calibration!$A$2:$A$4,Calibration!$B$2:$B$4,C104)</f>
        <v>435.71673693881604</v>
      </c>
      <c r="K104" s="2">
        <f>TREND(Calibration!$A$2:$A$4,Calibration!$C$2:$C$4,E104)</f>
        <v>1146.4454820725057</v>
      </c>
      <c r="L104" s="2">
        <f>TREND(Calibration!$A$2:$A$4,Calibration!$D$2:$D$4,G104)</f>
        <v>569.41736654971669</v>
      </c>
    </row>
    <row r="105" spans="1:12" x14ac:dyDescent="0.25">
      <c r="A105">
        <v>514345</v>
      </c>
      <c r="B105">
        <v>14.661999700000001</v>
      </c>
      <c r="C105">
        <v>0.65240001999999997</v>
      </c>
      <c r="D105">
        <v>762.12799071999996</v>
      </c>
      <c r="E105">
        <v>3.37849998</v>
      </c>
      <c r="F105">
        <v>9.9000003020963209E+37</v>
      </c>
      <c r="G105">
        <v>1.4900000099999999</v>
      </c>
      <c r="H105">
        <v>9.9000003020963209E+37</v>
      </c>
      <c r="J105" s="2">
        <f>TREND(Calibration!$A$2:$A$4,Calibration!$B$2:$B$4,C105)</f>
        <v>434.05669253817041</v>
      </c>
      <c r="K105" s="2">
        <f>TREND(Calibration!$A$2:$A$4,Calibration!$C$2:$C$4,E105)</f>
        <v>1345.1312003120718</v>
      </c>
      <c r="L105" s="2">
        <f>TREND(Calibration!$A$2:$A$4,Calibration!$D$2:$D$4,G105)</f>
        <v>570.07946179893793</v>
      </c>
    </row>
    <row r="106" spans="1:12" x14ac:dyDescent="0.25">
      <c r="A106">
        <v>519346</v>
      </c>
      <c r="B106">
        <v>14.68799973</v>
      </c>
      <c r="C106">
        <v>0.65560001000000001</v>
      </c>
      <c r="D106">
        <v>559.53601074000005</v>
      </c>
      <c r="E106">
        <v>2.9140999299999999</v>
      </c>
      <c r="F106">
        <v>9.9000003020963209E+37</v>
      </c>
      <c r="G106">
        <v>1.48889995</v>
      </c>
      <c r="H106">
        <v>9.9000003020963209E+37</v>
      </c>
      <c r="J106" s="2">
        <f>TREND(Calibration!$A$2:$A$4,Calibration!$B$2:$B$4,C106)</f>
        <v>436.02416828109426</v>
      </c>
      <c r="K106" s="2">
        <f>TREND(Calibration!$A$2:$A$4,Calibration!$C$2:$C$4,E106)</f>
        <v>1158.8031020603164</v>
      </c>
      <c r="L106" s="2">
        <f>TREND(Calibration!$A$2:$A$4,Calibration!$D$2:$D$4,G106)</f>
        <v>569.62425502165354</v>
      </c>
    </row>
    <row r="107" spans="1:12" x14ac:dyDescent="0.25">
      <c r="A107">
        <v>524346</v>
      </c>
      <c r="B107">
        <v>14.71800041</v>
      </c>
      <c r="C107">
        <v>0.66049999000000004</v>
      </c>
      <c r="D107">
        <v>465.61199950999998</v>
      </c>
      <c r="E107">
        <v>2.4723000499999999</v>
      </c>
      <c r="F107">
        <v>9.9000003020963209E+37</v>
      </c>
      <c r="G107">
        <v>1.48889995</v>
      </c>
      <c r="H107">
        <v>9.9000003020963209E+37</v>
      </c>
      <c r="J107" s="2">
        <f>TREND(Calibration!$A$2:$A$4,Calibration!$B$2:$B$4,C107)</f>
        <v>439.03686263039287</v>
      </c>
      <c r="K107" s="2">
        <f>TREND(Calibration!$A$2:$A$4,Calibration!$C$2:$C$4,E107)</f>
        <v>981.54271750985458</v>
      </c>
      <c r="L107" s="2">
        <f>TREND(Calibration!$A$2:$A$4,Calibration!$D$2:$D$4,G107)</f>
        <v>569.62425502165354</v>
      </c>
    </row>
    <row r="108" spans="1:12" x14ac:dyDescent="0.25">
      <c r="A108">
        <v>529346</v>
      </c>
      <c r="B108">
        <v>14.76299953</v>
      </c>
      <c r="C108">
        <v>0.65780002000000004</v>
      </c>
      <c r="D108">
        <v>524.96398925999995</v>
      </c>
      <c r="E108">
        <v>2.86980009</v>
      </c>
      <c r="F108">
        <v>9.9000003020963209E+37</v>
      </c>
      <c r="G108">
        <v>1.4861999800000001</v>
      </c>
      <c r="H108">
        <v>1317.6629638700001</v>
      </c>
      <c r="J108" s="2">
        <f>TREND(Calibration!$A$2:$A$4,Calibration!$B$2:$B$4,C108)</f>
        <v>437.37681822974724</v>
      </c>
      <c r="K108" s="2">
        <f>TREND(Calibration!$A$2:$A$4,Calibration!$C$2:$C$4,E108)</f>
        <v>1141.0289761960814</v>
      </c>
      <c r="L108" s="2">
        <f>TREND(Calibration!$A$2:$A$4,Calibration!$D$2:$D$4,G108)</f>
        <v>568.50700265136049</v>
      </c>
    </row>
    <row r="109" spans="1:12" x14ac:dyDescent="0.25">
      <c r="A109">
        <v>534345</v>
      </c>
      <c r="B109">
        <v>14.756999970000001</v>
      </c>
      <c r="C109">
        <v>0.65719998000000002</v>
      </c>
      <c r="D109">
        <v>636.01000977000001</v>
      </c>
      <c r="E109">
        <v>2.9481000900000001</v>
      </c>
      <c r="F109">
        <v>9.9000003020963209E+37</v>
      </c>
      <c r="G109">
        <v>1.4883999800000001</v>
      </c>
      <c r="H109">
        <v>9.9000003020963209E+37</v>
      </c>
      <c r="J109" s="2">
        <f>TREND(Calibration!$A$2:$A$4,Calibration!$B$2:$B$4,C109)</f>
        <v>437.00789078160392</v>
      </c>
      <c r="K109" s="2">
        <f>TREND(Calibration!$A$2:$A$4,Calibration!$C$2:$C$4,E109)</f>
        <v>1172.4447568212395</v>
      </c>
      <c r="L109" s="2">
        <f>TREND(Calibration!$A$2:$A$4,Calibration!$D$2:$D$4,G109)</f>
        <v>569.41736654971669</v>
      </c>
    </row>
    <row r="110" spans="1:12" x14ac:dyDescent="0.25">
      <c r="A110">
        <v>539359</v>
      </c>
      <c r="B110">
        <v>14.73400021</v>
      </c>
      <c r="C110">
        <v>0.65609998000000003</v>
      </c>
      <c r="D110">
        <v>743.13201904000005</v>
      </c>
      <c r="E110">
        <v>2.9816000499999999</v>
      </c>
      <c r="F110">
        <v>9.9000003020963209E+37</v>
      </c>
      <c r="G110">
        <v>1.4883999800000001</v>
      </c>
      <c r="H110">
        <v>9.9000003020963209E+37</v>
      </c>
      <c r="J110" s="2">
        <f>TREND(Calibration!$A$2:$A$4,Calibration!$B$2:$B$4,C110)</f>
        <v>436.33156888146794</v>
      </c>
      <c r="K110" s="2">
        <f>TREND(Calibration!$A$2:$A$4,Calibration!$C$2:$C$4,E110)</f>
        <v>1185.8857197115533</v>
      </c>
      <c r="L110" s="2">
        <f>TREND(Calibration!$A$2:$A$4,Calibration!$D$2:$D$4,G110)</f>
        <v>569.41736654971669</v>
      </c>
    </row>
    <row r="111" spans="1:12" x14ac:dyDescent="0.25">
      <c r="A111">
        <v>544346</v>
      </c>
      <c r="B111">
        <v>14.67199993</v>
      </c>
      <c r="C111">
        <v>0.64859997999999996</v>
      </c>
      <c r="D111">
        <v>786.01397704999999</v>
      </c>
      <c r="E111">
        <v>2.3982999299999999</v>
      </c>
      <c r="F111">
        <v>9.9000003020963209E+37</v>
      </c>
      <c r="G111">
        <v>1.48670006</v>
      </c>
      <c r="H111">
        <v>1203.6879882799999</v>
      </c>
      <c r="J111" s="2">
        <f>TREND(Calibration!$A$2:$A$4,Calibration!$B$2:$B$4,C111)</f>
        <v>431.72028319872237</v>
      </c>
      <c r="K111" s="2">
        <f>TREND(Calibration!$A$2:$A$4,Calibration!$C$2:$C$4,E111)</f>
        <v>951.8521487211525</v>
      </c>
      <c r="L111" s="2">
        <f>TREND(Calibration!$A$2:$A$4,Calibration!$D$2:$D$4,G111)</f>
        <v>568.7139366414923</v>
      </c>
    </row>
    <row r="112" spans="1:12" x14ac:dyDescent="0.25">
      <c r="A112">
        <v>549345</v>
      </c>
      <c r="B112">
        <v>14.684000019999999</v>
      </c>
      <c r="C112">
        <v>0.64749997999999997</v>
      </c>
      <c r="D112">
        <v>840.24401854999996</v>
      </c>
      <c r="E112">
        <v>2.3935000899999999</v>
      </c>
      <c r="F112">
        <v>9.9000003020963209E+37</v>
      </c>
      <c r="G112">
        <v>1.4861999800000001</v>
      </c>
      <c r="H112">
        <v>9.9000003020963209E+37</v>
      </c>
      <c r="J112" s="2">
        <f>TREND(Calibration!$A$2:$A$4,Calibration!$B$2:$B$4,C112)</f>
        <v>431.04396129858634</v>
      </c>
      <c r="K112" s="2">
        <f>TREND(Calibration!$A$2:$A$4,Calibration!$C$2:$C$4,E112)</f>
        <v>949.92634130766771</v>
      </c>
      <c r="L112" s="2">
        <f>TREND(Calibration!$A$2:$A$4,Calibration!$D$2:$D$4,G112)</f>
        <v>568.50700265136049</v>
      </c>
    </row>
    <row r="113" spans="1:12" x14ac:dyDescent="0.25">
      <c r="A113">
        <v>554345</v>
      </c>
      <c r="B113">
        <v>14.76599979</v>
      </c>
      <c r="C113">
        <v>0.65339999999999998</v>
      </c>
      <c r="D113">
        <v>586.18902588000003</v>
      </c>
      <c r="E113">
        <v>2.43499994</v>
      </c>
      <c r="F113">
        <v>9.9000003020963209E+37</v>
      </c>
      <c r="G113">
        <v>1.48670006</v>
      </c>
      <c r="H113">
        <v>946.72998046999999</v>
      </c>
      <c r="J113" s="2">
        <f>TREND(Calibration!$A$2:$A$4,Calibration!$B$2:$B$4,C113)</f>
        <v>434.67151833244134</v>
      </c>
      <c r="K113" s="2">
        <f>TREND(Calibration!$A$2:$A$4,Calibration!$C$2:$C$4,E113)</f>
        <v>966.57704607876565</v>
      </c>
      <c r="L113" s="2">
        <f>TREND(Calibration!$A$2:$A$4,Calibration!$D$2:$D$4,G113)</f>
        <v>568.7139366414923</v>
      </c>
    </row>
    <row r="114" spans="1:12" x14ac:dyDescent="0.25">
      <c r="A114">
        <v>559347</v>
      </c>
      <c r="B114">
        <v>14.75399971</v>
      </c>
      <c r="C114">
        <v>0.64429997999999999</v>
      </c>
      <c r="D114">
        <v>9.9000003020963209E+37</v>
      </c>
      <c r="E114">
        <v>2.7769000500000001</v>
      </c>
      <c r="F114">
        <v>1109.7409668</v>
      </c>
      <c r="G114">
        <v>1.4808000299999999</v>
      </c>
      <c r="H114">
        <v>9.9000003020963209E+37</v>
      </c>
      <c r="J114" s="2">
        <f>TREND(Calibration!$A$2:$A$4,Calibration!$B$2:$B$4,C114)</f>
        <v>429.07647940728162</v>
      </c>
      <c r="K114" s="2">
        <f>TREND(Calibration!$A$2:$A$4,Calibration!$C$2:$C$4,E114)</f>
        <v>1103.7553200439945</v>
      </c>
      <c r="L114" s="2">
        <f>TREND(Calibration!$A$2:$A$4,Calibration!$D$2:$D$4,G114)</f>
        <v>566.27249377275643</v>
      </c>
    </row>
    <row r="115" spans="1:12" x14ac:dyDescent="0.25">
      <c r="A115">
        <v>564346</v>
      </c>
      <c r="B115">
        <v>14.78100014</v>
      </c>
      <c r="C115">
        <v>0.64429997999999999</v>
      </c>
      <c r="D115">
        <v>653.26898193</v>
      </c>
      <c r="E115">
        <v>2.9296999000000001</v>
      </c>
      <c r="F115">
        <v>9.9000003020963209E+37</v>
      </c>
      <c r="G115">
        <v>1.48730004</v>
      </c>
      <c r="H115">
        <v>9.9000003020963209E+37</v>
      </c>
      <c r="J115" s="2">
        <f>TREND(Calibration!$A$2:$A$4,Calibration!$B$2:$B$4,C115)</f>
        <v>429.07647940728162</v>
      </c>
      <c r="K115" s="2">
        <f>TREND(Calibration!$A$2:$A$4,Calibration!$C$2:$C$4,E115)</f>
        <v>1165.0621727535354</v>
      </c>
      <c r="L115" s="2">
        <f>TREND(Calibration!$A$2:$A$4,Calibration!$D$2:$D$4,G115)</f>
        <v>568.96220942864488</v>
      </c>
    </row>
    <row r="116" spans="1:12" x14ac:dyDescent="0.25">
      <c r="A116">
        <v>569360</v>
      </c>
      <c r="B116">
        <v>14.85400009</v>
      </c>
      <c r="C116">
        <v>0.64969999</v>
      </c>
      <c r="D116">
        <v>422.27600097999999</v>
      </c>
      <c r="E116">
        <v>2.8524999599999998</v>
      </c>
      <c r="F116">
        <v>9.9000003020963209E+37</v>
      </c>
      <c r="G116">
        <v>1.4953999499999999</v>
      </c>
      <c r="H116">
        <v>1077.5930175799999</v>
      </c>
      <c r="J116" s="2">
        <f>TREND(Calibration!$A$2:$A$4,Calibration!$B$2:$B$4,C116)</f>
        <v>432.39661124723932</v>
      </c>
      <c r="K116" s="2">
        <f>TREND(Calibration!$A$2:$A$4,Calibration!$C$2:$C$4,E116)</f>
        <v>1134.0877617788819</v>
      </c>
      <c r="L116" s="2">
        <f>TREND(Calibration!$A$2:$A$4,Calibration!$D$2:$D$4,G116)</f>
        <v>572.31396653952424</v>
      </c>
    </row>
    <row r="117" spans="1:12" x14ac:dyDescent="0.25">
      <c r="A117">
        <v>574347</v>
      </c>
      <c r="B117">
        <v>14.836000439999999</v>
      </c>
      <c r="C117">
        <v>0.65069997000000002</v>
      </c>
      <c r="D117">
        <v>959.99401854999996</v>
      </c>
      <c r="E117">
        <v>2.9744999399999998</v>
      </c>
      <c r="F117">
        <v>9.9000003020963209E+37</v>
      </c>
      <c r="G117">
        <v>1.4947999700000001</v>
      </c>
      <c r="H117">
        <v>9.9000003020963209E+37</v>
      </c>
      <c r="J117" s="2">
        <f>TREND(Calibration!$A$2:$A$4,Calibration!$B$2:$B$4,C117)</f>
        <v>433.01143704151025</v>
      </c>
      <c r="K117" s="2">
        <f>TREND(Calibration!$A$2:$A$4,Calibration!$C$2:$C$4,E117)</f>
        <v>1183.0369904883796</v>
      </c>
      <c r="L117" s="2">
        <f>TREND(Calibration!$A$2:$A$4,Calibration!$D$2:$D$4,G117)</f>
        <v>572.06569375237166</v>
      </c>
    </row>
    <row r="118" spans="1:12" x14ac:dyDescent="0.25">
      <c r="A118">
        <v>579347</v>
      </c>
      <c r="B118">
        <v>14.850999829999999</v>
      </c>
      <c r="C118">
        <v>0.64910000999999995</v>
      </c>
      <c r="D118">
        <v>630.54602050999995</v>
      </c>
      <c r="E118">
        <v>2.8471000200000001</v>
      </c>
      <c r="F118">
        <v>9.9000003020963209E+37</v>
      </c>
      <c r="G118">
        <v>1.49109995</v>
      </c>
      <c r="H118">
        <v>1138.6419677700001</v>
      </c>
      <c r="J118" s="2">
        <f>TREND(Calibration!$A$2:$A$4,Calibration!$B$2:$B$4,C118)</f>
        <v>432.02772068938145</v>
      </c>
      <c r="K118" s="2">
        <f>TREND(Calibration!$A$2:$A$4,Calibration!$C$2:$C$4,E118)</f>
        <v>1131.9211802919212</v>
      </c>
      <c r="L118" s="2">
        <f>TREND(Calibration!$A$2:$A$4,Calibration!$D$2:$D$4,G118)</f>
        <v>570.53461892000973</v>
      </c>
    </row>
    <row r="119" spans="1:12" x14ac:dyDescent="0.25">
      <c r="A119">
        <v>584347</v>
      </c>
      <c r="B119">
        <v>14.79399967</v>
      </c>
      <c r="C119">
        <v>0.64529996999999995</v>
      </c>
      <c r="D119">
        <v>720.71600341999999</v>
      </c>
      <c r="E119">
        <v>3.3190998999999999</v>
      </c>
      <c r="F119">
        <v>9.9000003020963209E+37</v>
      </c>
      <c r="G119">
        <v>1.49810004</v>
      </c>
      <c r="H119">
        <v>9.9000003020963209E+37</v>
      </c>
      <c r="J119" s="2">
        <f>TREND(Calibration!$A$2:$A$4,Calibration!$B$2:$B$4,C119)</f>
        <v>429.69131134993341</v>
      </c>
      <c r="K119" s="2">
        <f>TREND(Calibration!$A$2:$A$4,Calibration!$C$2:$C$4,E119)</f>
        <v>1321.2985070502984</v>
      </c>
      <c r="L119" s="2">
        <f>TREND(Calibration!$A$2:$A$4,Calibration!$D$2:$D$4,G119)</f>
        <v>573.43126856602998</v>
      </c>
    </row>
    <row r="120" spans="1:12" x14ac:dyDescent="0.25">
      <c r="A120">
        <v>589346</v>
      </c>
      <c r="B120">
        <v>14.68299961</v>
      </c>
      <c r="C120">
        <v>0.64429997999999999</v>
      </c>
      <c r="D120">
        <v>427.40701294000002</v>
      </c>
      <c r="E120">
        <v>2.74659991</v>
      </c>
      <c r="F120">
        <v>9.9000003020963209E+37</v>
      </c>
      <c r="G120">
        <v>1.5028999999999999</v>
      </c>
      <c r="H120">
        <v>9.9000003020963209E+37</v>
      </c>
      <c r="J120" s="2">
        <f>TREND(Calibration!$A$2:$A$4,Calibration!$B$2:$B$4,C120)</f>
        <v>429.07647940728162</v>
      </c>
      <c r="K120" s="2">
        <f>TREND(Calibration!$A$2:$A$4,Calibration!$C$2:$C$4,E120)</f>
        <v>1091.5981993396319</v>
      </c>
      <c r="L120" s="2">
        <f>TREND(Calibration!$A$2:$A$4,Calibration!$D$2:$D$4,G120)</f>
        <v>575.4175005194636</v>
      </c>
    </row>
    <row r="121" spans="1:12" x14ac:dyDescent="0.25">
      <c r="A121">
        <v>594348</v>
      </c>
      <c r="B121">
        <v>14.68599987</v>
      </c>
      <c r="C121">
        <v>0.64319998</v>
      </c>
      <c r="D121">
        <v>236.48599243000001</v>
      </c>
      <c r="E121">
        <v>4.0363001799999996</v>
      </c>
      <c r="F121">
        <v>9.9000003020963209E+37</v>
      </c>
      <c r="G121">
        <v>1.50189996</v>
      </c>
      <c r="H121">
        <v>838.05102538999995</v>
      </c>
      <c r="J121" s="2">
        <f>TREND(Calibration!$A$2:$A$4,Calibration!$B$2:$B$4,C121)</f>
        <v>428.40015750714559</v>
      </c>
      <c r="K121" s="2">
        <f>TREND(Calibration!$A$2:$A$4,Calibration!$C$2:$C$4,E121)</f>
        <v>1609.0559356682031</v>
      </c>
      <c r="L121" s="2">
        <f>TREND(Calibration!$A$2:$A$4,Calibration!$D$2:$D$4,G121)</f>
        <v>575.00368219541269</v>
      </c>
    </row>
    <row r="122" spans="1:12" x14ac:dyDescent="0.25">
      <c r="A122">
        <v>599347</v>
      </c>
      <c r="B122">
        <v>14.56999969</v>
      </c>
      <c r="C122">
        <v>0.64429997999999999</v>
      </c>
      <c r="D122">
        <v>940.28100586000005</v>
      </c>
      <c r="E122">
        <v>3.2883000400000002</v>
      </c>
      <c r="F122">
        <v>9.9000003020963209E+37</v>
      </c>
      <c r="G122">
        <v>1.5039999500000001</v>
      </c>
      <c r="H122">
        <v>9.9000003020963209E+37</v>
      </c>
      <c r="J122" s="2">
        <f>TREND(Calibration!$A$2:$A$4,Calibration!$B$2:$B$4,C122)</f>
        <v>429.07647940728162</v>
      </c>
      <c r="K122" s="2">
        <f>TREND(Calibration!$A$2:$A$4,Calibration!$C$2:$C$4,E122)</f>
        <v>1308.9408870624879</v>
      </c>
      <c r="L122" s="2">
        <f>TREND(Calibration!$A$2:$A$4,Calibration!$D$2:$D$4,G122)</f>
        <v>575.87266177855315</v>
      </c>
    </row>
    <row r="123" spans="1:12" x14ac:dyDescent="0.25">
      <c r="A123">
        <v>604348</v>
      </c>
      <c r="B123">
        <v>14.489000320000001</v>
      </c>
      <c r="C123">
        <v>0.63990002999999995</v>
      </c>
      <c r="D123">
        <v>1032.84997559</v>
      </c>
      <c r="E123">
        <v>2.4830999399999998</v>
      </c>
      <c r="F123">
        <v>9.9000003020963209E+37</v>
      </c>
      <c r="G123">
        <v>1.5099999900000001</v>
      </c>
      <c r="H123">
        <v>9.9000003020963209E+37</v>
      </c>
      <c r="J123" s="2">
        <f>TREND(Calibration!$A$2:$A$4,Calibration!$B$2:$B$4,C123)</f>
        <v>426.37122254864209</v>
      </c>
      <c r="K123" s="2">
        <f>TREND(Calibration!$A$2:$A$4,Calibration!$C$2:$C$4,E123)</f>
        <v>985.87588449600821</v>
      </c>
      <c r="L123" s="2">
        <f>TREND(Calibration!$A$2:$A$4,Calibration!$D$2:$D$4,G123)</f>
        <v>578.35548896250464</v>
      </c>
    </row>
    <row r="124" spans="1:12" x14ac:dyDescent="0.25">
      <c r="A124">
        <v>609348</v>
      </c>
      <c r="B124">
        <v>14.48799992</v>
      </c>
      <c r="C124">
        <v>0.64050001000000001</v>
      </c>
      <c r="D124">
        <v>210.97599792</v>
      </c>
      <c r="E124">
        <v>2.80439997</v>
      </c>
      <c r="F124">
        <v>9.9000003020963209E+37</v>
      </c>
      <c r="G124">
        <v>1.50940001</v>
      </c>
      <c r="H124">
        <v>862.82299805000002</v>
      </c>
      <c r="J124" s="2">
        <f>TREND(Calibration!$A$2:$A$4,Calibration!$B$2:$B$4,C124)</f>
        <v>426.74011310649996</v>
      </c>
      <c r="K124" s="2">
        <f>TREND(Calibration!$A$2:$A$4,Calibration!$C$2:$C$4,E124)</f>
        <v>1114.7889273738717</v>
      </c>
      <c r="L124" s="2">
        <f>TREND(Calibration!$A$2:$A$4,Calibration!$D$2:$D$4,G124)</f>
        <v>578.10721617535205</v>
      </c>
    </row>
    <row r="125" spans="1:12" x14ac:dyDescent="0.25">
      <c r="A125">
        <v>614360</v>
      </c>
      <c r="B125">
        <v>14.399999619999999</v>
      </c>
      <c r="C125">
        <v>0.64639997000000005</v>
      </c>
      <c r="D125">
        <v>910.13702393000005</v>
      </c>
      <c r="E125">
        <v>3.0480000999999999</v>
      </c>
      <c r="F125">
        <v>9.9000003020963209E+37</v>
      </c>
      <c r="G125">
        <v>1.50619996</v>
      </c>
      <c r="H125">
        <v>9.9000003020963209E+37</v>
      </c>
      <c r="J125" s="2">
        <f>TREND(Calibration!$A$2:$A$4,Calibration!$B$2:$B$4,C125)</f>
        <v>430.3676332500695</v>
      </c>
      <c r="K125" s="2">
        <f>TREND(Calibration!$A$2:$A$4,Calibration!$C$2:$C$4,E125)</f>
        <v>1212.5269637000529</v>
      </c>
      <c r="L125" s="2">
        <f>TREND(Calibration!$A$2:$A$4,Calibration!$D$2:$D$4,G125)</f>
        <v>576.78302981492709</v>
      </c>
    </row>
    <row r="126" spans="1:12" x14ac:dyDescent="0.25">
      <c r="A126">
        <v>619347</v>
      </c>
      <c r="B126">
        <v>14.34200001</v>
      </c>
      <c r="C126">
        <v>0.64429997999999999</v>
      </c>
      <c r="D126">
        <v>9.9000003020963209E+37</v>
      </c>
      <c r="E126">
        <v>2.8050000700000002</v>
      </c>
      <c r="F126">
        <v>9.9000003020963209E+37</v>
      </c>
      <c r="G126">
        <v>1.5028999999999999</v>
      </c>
      <c r="H126">
        <v>9.9000003020963209E+37</v>
      </c>
      <c r="J126" s="2">
        <f>TREND(Calibration!$A$2:$A$4,Calibration!$B$2:$B$4,C126)</f>
        <v>429.07647940728162</v>
      </c>
      <c r="K126" s="2">
        <f>TREND(Calibration!$A$2:$A$4,Calibration!$C$2:$C$4,E126)</f>
        <v>1115.0297014473476</v>
      </c>
      <c r="L126" s="2">
        <f>TREND(Calibration!$A$2:$A$4,Calibration!$D$2:$D$4,G126)</f>
        <v>575.4175005194636</v>
      </c>
    </row>
    <row r="127" spans="1:12" x14ac:dyDescent="0.25">
      <c r="A127">
        <v>624348</v>
      </c>
      <c r="B127">
        <v>14.321000099999999</v>
      </c>
      <c r="C127">
        <v>0.64529996999999995</v>
      </c>
      <c r="D127">
        <v>766.29602050999995</v>
      </c>
      <c r="E127">
        <v>2.6133000900000001</v>
      </c>
      <c r="F127">
        <v>9.9000003020963209E+37</v>
      </c>
      <c r="G127">
        <v>1.5055999799999999</v>
      </c>
      <c r="H127">
        <v>1279.0670166</v>
      </c>
      <c r="J127" s="2">
        <f>TREND(Calibration!$A$2:$A$4,Calibration!$B$2:$B$4,C127)</f>
        <v>429.69131134993341</v>
      </c>
      <c r="K127" s="2">
        <f>TREND(Calibration!$A$2:$A$4,Calibration!$C$2:$C$4,E127)</f>
        <v>1038.1152120791844</v>
      </c>
      <c r="L127" s="2">
        <f>TREND(Calibration!$A$2:$A$4,Calibration!$D$2:$D$4,G127)</f>
        <v>576.53475702777439</v>
      </c>
    </row>
    <row r="128" spans="1:12" x14ac:dyDescent="0.25">
      <c r="A128">
        <v>629358</v>
      </c>
      <c r="B128">
        <v>14.26500034</v>
      </c>
      <c r="C128">
        <v>0.64969999</v>
      </c>
      <c r="D128">
        <v>818.97100829999999</v>
      </c>
      <c r="E128">
        <v>2.5478999600000001</v>
      </c>
      <c r="F128">
        <v>9.9000003020963209E+37</v>
      </c>
      <c r="G128">
        <v>1.5055999799999999</v>
      </c>
      <c r="H128">
        <v>9.9000003020963209E+37</v>
      </c>
      <c r="J128" s="2">
        <f>TREND(Calibration!$A$2:$A$4,Calibration!$B$2:$B$4,C128)</f>
        <v>432.39661124723932</v>
      </c>
      <c r="K128" s="2">
        <f>TREND(Calibration!$A$2:$A$4,Calibration!$C$2:$C$4,E128)</f>
        <v>1011.8751592447421</v>
      </c>
      <c r="L128" s="2">
        <f>TREND(Calibration!$A$2:$A$4,Calibration!$D$2:$D$4,G128)</f>
        <v>576.53475702777439</v>
      </c>
    </row>
    <row r="129" spans="1:12" x14ac:dyDescent="0.25">
      <c r="A129">
        <v>634348</v>
      </c>
      <c r="B129">
        <v>14.15499973</v>
      </c>
      <c r="C129">
        <v>0.64969999</v>
      </c>
      <c r="D129">
        <v>9.9000003020963209E+37</v>
      </c>
      <c r="E129">
        <v>2.5387000999999998</v>
      </c>
      <c r="F129">
        <v>759.02099609000004</v>
      </c>
      <c r="G129">
        <v>1.5110000400000001</v>
      </c>
      <c r="H129">
        <v>9.9000003020963209E+37</v>
      </c>
      <c r="J129" s="2">
        <f>TREND(Calibration!$A$2:$A$4,Calibration!$B$2:$B$4,C129)</f>
        <v>432.39661124723932</v>
      </c>
      <c r="K129" s="2">
        <f>TREND(Calibration!$A$2:$A$4,Calibration!$C$2:$C$4,E129)</f>
        <v>1008.1839614983542</v>
      </c>
      <c r="L129" s="2">
        <f>TREND(Calibration!$A$2:$A$4,Calibration!$D$2:$D$4,G129)</f>
        <v>578.7693114245734</v>
      </c>
    </row>
    <row r="130" spans="1:12" x14ac:dyDescent="0.25">
      <c r="A130">
        <v>639348</v>
      </c>
      <c r="B130">
        <v>14.07900047</v>
      </c>
      <c r="C130">
        <v>0.64969999</v>
      </c>
      <c r="D130">
        <v>1217.42700195</v>
      </c>
      <c r="E130">
        <v>2.5478999600000001</v>
      </c>
      <c r="F130">
        <v>899.89001465000001</v>
      </c>
      <c r="G130">
        <v>1.5116000199999999</v>
      </c>
      <c r="H130">
        <v>9.9000003020963209E+37</v>
      </c>
      <c r="J130" s="2">
        <f>TREND(Calibration!$A$2:$A$4,Calibration!$B$2:$B$4,C130)</f>
        <v>432.39661124723932</v>
      </c>
      <c r="K130" s="2">
        <f>TREND(Calibration!$A$2:$A$4,Calibration!$C$2:$C$4,E130)</f>
        <v>1011.8751592447421</v>
      </c>
      <c r="L130" s="2">
        <f>TREND(Calibration!$A$2:$A$4,Calibration!$D$2:$D$4,G130)</f>
        <v>579.01758421172588</v>
      </c>
    </row>
    <row r="131" spans="1:12" x14ac:dyDescent="0.25">
      <c r="A131">
        <v>644347</v>
      </c>
      <c r="B131">
        <v>13.998999599999999</v>
      </c>
      <c r="C131">
        <v>0.65399998000000004</v>
      </c>
      <c r="D131">
        <v>690.90399170000001</v>
      </c>
      <c r="E131">
        <v>2.5485000599999998</v>
      </c>
      <c r="F131">
        <v>1064.2030029299999</v>
      </c>
      <c r="G131">
        <v>1.51540005</v>
      </c>
      <c r="H131">
        <v>9.9000003020963209E+37</v>
      </c>
      <c r="J131" s="2">
        <f>TREND(Calibration!$A$2:$A$4,Calibration!$B$2:$B$4,C131)</f>
        <v>435.0404088902992</v>
      </c>
      <c r="K131" s="2">
        <f>TREND(Calibration!$A$2:$A$4,Calibration!$C$2:$C$4,E131)</f>
        <v>1012.1159333182179</v>
      </c>
      <c r="L131" s="2">
        <f>TREND(Calibration!$A$2:$A$4,Calibration!$D$2:$D$4,G131)</f>
        <v>580.59004335930354</v>
      </c>
    </row>
    <row r="132" spans="1:12" x14ac:dyDescent="0.25">
      <c r="A132">
        <v>649347</v>
      </c>
      <c r="B132">
        <v>13.95300007</v>
      </c>
      <c r="C132">
        <v>0.65719998000000002</v>
      </c>
      <c r="D132">
        <v>642.52502441000001</v>
      </c>
      <c r="E132">
        <v>2.5478999600000001</v>
      </c>
      <c r="F132">
        <v>9.9000003020963209E+37</v>
      </c>
      <c r="G132">
        <v>1.52719998</v>
      </c>
      <c r="H132">
        <v>9.9000003020963209E+37</v>
      </c>
      <c r="J132" s="2">
        <f>TREND(Calibration!$A$2:$A$4,Calibration!$B$2:$B$4,C132)</f>
        <v>437.00789078160392</v>
      </c>
      <c r="K132" s="2">
        <f>TREND(Calibration!$A$2:$A$4,Calibration!$C$2:$C$4,E132)</f>
        <v>1011.8751592447421</v>
      </c>
      <c r="L132" s="2">
        <f>TREND(Calibration!$A$2:$A$4,Calibration!$D$2:$D$4,G132)</f>
        <v>585.47287530254471</v>
      </c>
    </row>
    <row r="133" spans="1:12" x14ac:dyDescent="0.25">
      <c r="A133">
        <v>654348</v>
      </c>
      <c r="B133">
        <v>14.02099991</v>
      </c>
      <c r="C133">
        <v>0.65939999000000005</v>
      </c>
      <c r="D133">
        <v>373.58999634000003</v>
      </c>
      <c r="E133">
        <v>2.9005999600000001</v>
      </c>
      <c r="F133">
        <v>9.9000003020963209E+37</v>
      </c>
      <c r="G133">
        <v>1.5240000499999999</v>
      </c>
      <c r="H133">
        <v>9.9000003020963209E+37</v>
      </c>
      <c r="J133" s="2">
        <f>TREND(Calibration!$A$2:$A$4,Calibration!$B$2:$B$4,C133)</f>
        <v>438.3605407302569</v>
      </c>
      <c r="K133" s="2">
        <f>TREND(Calibration!$A$2:$A$4,Calibration!$C$2:$C$4,E133)</f>
        <v>1153.3866001961246</v>
      </c>
      <c r="L133" s="2">
        <f>TREND(Calibration!$A$2:$A$4,Calibration!$D$2:$D$4,G133)</f>
        <v>584.14873859833233</v>
      </c>
    </row>
    <row r="134" spans="1:12" x14ac:dyDescent="0.25">
      <c r="A134">
        <v>659347</v>
      </c>
      <c r="B134">
        <v>14.086000439999999</v>
      </c>
      <c r="C134">
        <v>0.66100000999999997</v>
      </c>
      <c r="D134">
        <v>775.43200683999999</v>
      </c>
      <c r="E134">
        <v>2.5220000699999998</v>
      </c>
      <c r="F134">
        <v>9.9000003020963209E+37</v>
      </c>
      <c r="G134">
        <v>1.5175000400000001</v>
      </c>
      <c r="H134">
        <v>9.9000003020963209E+37</v>
      </c>
      <c r="J134" s="2">
        <f>TREND(Calibration!$A$2:$A$4,Calibration!$B$2:$B$4,C134)</f>
        <v>439.34429397267104</v>
      </c>
      <c r="K134" s="2">
        <f>TREND(Calibration!$A$2:$A$4,Calibration!$C$2:$C$4,E134)</f>
        <v>1001.4835211546306</v>
      </c>
      <c r="L134" s="2">
        <f>TREND(Calibration!$A$2:$A$4,Calibration!$D$2:$D$4,G134)</f>
        <v>581.45902294244399</v>
      </c>
    </row>
    <row r="135" spans="1:12" x14ac:dyDescent="0.25">
      <c r="A135">
        <v>664348</v>
      </c>
      <c r="B135">
        <v>14.131999970000001</v>
      </c>
      <c r="C135">
        <v>0.66640001999999998</v>
      </c>
      <c r="D135">
        <v>695.92401123000002</v>
      </c>
      <c r="E135">
        <v>2.3789000499999999</v>
      </c>
      <c r="F135">
        <v>9.9000003020963209E+37</v>
      </c>
      <c r="G135">
        <v>1.51370001</v>
      </c>
      <c r="H135">
        <v>1067.2030029299999</v>
      </c>
      <c r="J135" s="2">
        <f>TREND(Calibration!$A$2:$A$4,Calibration!$B$2:$B$4,C135)</f>
        <v>442.66442581262874</v>
      </c>
      <c r="K135" s="2">
        <f>TREND(Calibration!$A$2:$A$4,Calibration!$C$2:$C$4,E135)</f>
        <v>944.06846578073885</v>
      </c>
      <c r="L135" s="2">
        <f>TREND(Calibration!$A$2:$A$4,Calibration!$D$2:$D$4,G135)</f>
        <v>579.88656379486645</v>
      </c>
    </row>
    <row r="136" spans="1:12" x14ac:dyDescent="0.25">
      <c r="A136">
        <v>669347</v>
      </c>
      <c r="B136">
        <v>14.164999959999999</v>
      </c>
      <c r="C136">
        <v>0.66320002</v>
      </c>
      <c r="D136">
        <v>905.03198241999996</v>
      </c>
      <c r="E136">
        <v>2.4491000199999999</v>
      </c>
      <c r="F136">
        <v>9.9000003020963209E+37</v>
      </c>
      <c r="G136">
        <v>1.50510001</v>
      </c>
      <c r="H136">
        <v>1355.76403809</v>
      </c>
      <c r="J136" s="2">
        <f>TREND(Calibration!$A$2:$A$4,Calibration!$B$2:$B$4,C136)</f>
        <v>440.69694392132402</v>
      </c>
      <c r="K136" s="2">
        <f>TREND(Calibration!$A$2:$A$4,Calibration!$C$2:$C$4,E136)</f>
        <v>972.23432602866569</v>
      </c>
      <c r="L136" s="2">
        <f>TREND(Calibration!$A$2:$A$4,Calibration!$D$2:$D$4,G136)</f>
        <v>576.32786855583754</v>
      </c>
    </row>
    <row r="137" spans="1:12" x14ac:dyDescent="0.25">
      <c r="A137">
        <v>674347</v>
      </c>
      <c r="B137">
        <v>14.277000429999999</v>
      </c>
      <c r="C137">
        <v>0.66909998999999998</v>
      </c>
      <c r="D137">
        <v>972.85900878999996</v>
      </c>
      <c r="E137">
        <v>3.2509999299999999</v>
      </c>
      <c r="F137">
        <v>9.9000003020963209E+37</v>
      </c>
      <c r="G137">
        <v>1.5077999799999999</v>
      </c>
      <c r="H137">
        <v>9.9000003020963209E+37</v>
      </c>
      <c r="J137" s="2">
        <f>TREND(Calibration!$A$2:$A$4,Calibration!$B$2:$B$4,C137)</f>
        <v>444.32447021327442</v>
      </c>
      <c r="K137" s="2">
        <f>TREND(Calibration!$A$2:$A$4,Calibration!$C$2:$C$4,E137)</f>
        <v>1293.9752156313987</v>
      </c>
      <c r="L137" s="2">
        <f>TREND(Calibration!$A$2:$A$4,Calibration!$D$2:$D$4,G137)</f>
        <v>577.44512092613058</v>
      </c>
    </row>
    <row r="138" spans="1:12" x14ac:dyDescent="0.25">
      <c r="A138">
        <v>679348</v>
      </c>
      <c r="B138">
        <v>14.352000240000001</v>
      </c>
      <c r="C138">
        <v>0.66909998999999998</v>
      </c>
      <c r="D138">
        <v>1202.3380127</v>
      </c>
      <c r="E138">
        <v>2.90159988</v>
      </c>
      <c r="F138">
        <v>9.9000003020963209E+37</v>
      </c>
      <c r="G138">
        <v>1.5159000199999999</v>
      </c>
      <c r="H138">
        <v>9.9000003020963209E+37</v>
      </c>
      <c r="J138" s="2">
        <f>TREND(Calibration!$A$2:$A$4,Calibration!$B$2:$B$4,C138)</f>
        <v>444.32447021327442</v>
      </c>
      <c r="K138" s="2">
        <f>TREND(Calibration!$A$2:$A$4,Calibration!$C$2:$C$4,E138)</f>
        <v>1153.7877913501823</v>
      </c>
      <c r="L138" s="2">
        <f>TREND(Calibration!$A$2:$A$4,Calibration!$D$2:$D$4,G138)</f>
        <v>580.79693183124039</v>
      </c>
    </row>
    <row r="139" spans="1:12" x14ac:dyDescent="0.25">
      <c r="A139">
        <v>684347</v>
      </c>
      <c r="B139">
        <v>14.454999920000001</v>
      </c>
      <c r="C139">
        <v>0.66640001999999998</v>
      </c>
      <c r="D139">
        <v>1274.57299805</v>
      </c>
      <c r="E139">
        <v>3.50049996</v>
      </c>
      <c r="F139">
        <v>9.9000003020963209E+37</v>
      </c>
      <c r="G139">
        <v>1.51859999</v>
      </c>
      <c r="H139">
        <v>1365.1280517600001</v>
      </c>
      <c r="J139" s="2">
        <f>TREND(Calibration!$A$2:$A$4,Calibration!$B$2:$B$4,C139)</f>
        <v>442.66442581262874</v>
      </c>
      <c r="K139" s="2">
        <f>TREND(Calibration!$A$2:$A$4,Calibration!$C$2:$C$4,E139)</f>
        <v>1394.0804290215694</v>
      </c>
      <c r="L139" s="2">
        <f>TREND(Calibration!$A$2:$A$4,Calibration!$D$2:$D$4,G139)</f>
        <v>581.91418420153354</v>
      </c>
    </row>
    <row r="140" spans="1:12" x14ac:dyDescent="0.25">
      <c r="A140">
        <v>689349</v>
      </c>
      <c r="B140">
        <v>14.477999690000001</v>
      </c>
      <c r="C140">
        <v>0.66640001999999998</v>
      </c>
      <c r="D140">
        <v>9.9000003020963209E+37</v>
      </c>
      <c r="E140">
        <v>2.9546001</v>
      </c>
      <c r="F140">
        <v>9.9000003020963209E+37</v>
      </c>
      <c r="G140">
        <v>1.5212999599999999</v>
      </c>
      <c r="H140">
        <v>9.9000003020963209E+37</v>
      </c>
      <c r="J140" s="2">
        <f>TREND(Calibration!$A$2:$A$4,Calibration!$B$2:$B$4,C140)</f>
        <v>442.66442581262874</v>
      </c>
      <c r="K140" s="2">
        <f>TREND(Calibration!$A$2:$A$4,Calibration!$C$2:$C$4,E140)</f>
        <v>1175.0527119709373</v>
      </c>
      <c r="L140" s="2">
        <f>TREND(Calibration!$A$2:$A$4,Calibration!$D$2:$D$4,G140)</f>
        <v>583.03143657182659</v>
      </c>
    </row>
    <row r="141" spans="1:12" x14ac:dyDescent="0.25">
      <c r="A141">
        <v>694349</v>
      </c>
      <c r="B141">
        <v>14.559000019999999</v>
      </c>
      <c r="C141">
        <v>0.65990000999999998</v>
      </c>
      <c r="D141">
        <v>833.53802489999998</v>
      </c>
      <c r="E141">
        <v>2.4869000899999998</v>
      </c>
      <c r="F141">
        <v>9.9000003020963209E+37</v>
      </c>
      <c r="G141">
        <v>1.5245000099999999</v>
      </c>
      <c r="H141">
        <v>1129.0539550799999</v>
      </c>
      <c r="J141" s="2">
        <f>TREND(Calibration!$A$2:$A$4,Calibration!$B$2:$B$4,C141)</f>
        <v>438.66797207253501</v>
      </c>
      <c r="K141" s="2">
        <f>TREND(Calibration!$A$2:$A$4,Calibration!$C$2:$C$4,E141)</f>
        <v>987.40059303678345</v>
      </c>
      <c r="L141" s="2">
        <f>TREND(Calibration!$A$2:$A$4,Calibration!$D$2:$D$4,G141)</f>
        <v>584.35562293225155</v>
      </c>
    </row>
    <row r="142" spans="1:12" x14ac:dyDescent="0.25">
      <c r="A142">
        <v>699349</v>
      </c>
      <c r="B142">
        <v>14.63700008</v>
      </c>
      <c r="C142">
        <v>0.66100000999999997</v>
      </c>
      <c r="D142">
        <v>1007.46002197</v>
      </c>
      <c r="E142">
        <v>3.1052000500000001</v>
      </c>
      <c r="F142">
        <v>9.9000003020963209E+37</v>
      </c>
      <c r="G142">
        <v>1.5240000499999999</v>
      </c>
      <c r="H142">
        <v>9.9000003020963209E+37</v>
      </c>
      <c r="J142" s="2">
        <f>TREND(Calibration!$A$2:$A$4,Calibration!$B$2:$B$4,C142)</f>
        <v>439.34429397267104</v>
      </c>
      <c r="K142" s="2">
        <f>TREND(Calibration!$A$2:$A$4,Calibration!$C$2:$C$4,E142)</f>
        <v>1235.4769136485845</v>
      </c>
      <c r="L142" s="2">
        <f>TREND(Calibration!$A$2:$A$4,Calibration!$D$2:$D$4,G142)</f>
        <v>584.14873859833233</v>
      </c>
    </row>
    <row r="143" spans="1:12" x14ac:dyDescent="0.25">
      <c r="A143">
        <v>704349</v>
      </c>
      <c r="B143">
        <v>14.644000050000001</v>
      </c>
      <c r="C143">
        <v>0.65880000999999999</v>
      </c>
      <c r="D143">
        <v>1185.5119628899999</v>
      </c>
      <c r="E143">
        <v>2.5775999999999999</v>
      </c>
      <c r="F143">
        <v>882.34497069999998</v>
      </c>
      <c r="G143">
        <v>1.52349997</v>
      </c>
      <c r="H143">
        <v>9.9000003020963209E+37</v>
      </c>
      <c r="J143" s="2">
        <f>TREND(Calibration!$A$2:$A$4,Calibration!$B$2:$B$4,C143)</f>
        <v>437.99165017239903</v>
      </c>
      <c r="K143" s="2">
        <f>TREND(Calibration!$A$2:$A$4,Calibration!$C$2:$C$4,E143)</f>
        <v>1023.7915058756287</v>
      </c>
      <c r="L143" s="2">
        <f>TREND(Calibration!$A$2:$A$4,Calibration!$D$2:$D$4,G143)</f>
        <v>583.94180460820053</v>
      </c>
    </row>
    <row r="144" spans="1:12" x14ac:dyDescent="0.25">
      <c r="A144">
        <v>709349</v>
      </c>
      <c r="B144">
        <v>14.730999949999999</v>
      </c>
      <c r="C144">
        <v>0.66369997999999997</v>
      </c>
      <c r="D144">
        <v>560.76800536999997</v>
      </c>
      <c r="E144">
        <v>2.7455999900000001</v>
      </c>
      <c r="F144">
        <v>9.9000003020963209E+37</v>
      </c>
      <c r="G144">
        <v>1.5212999599999999</v>
      </c>
      <c r="H144">
        <v>1155.25</v>
      </c>
      <c r="J144" s="2">
        <f>TREND(Calibration!$A$2:$A$4,Calibration!$B$2:$B$4,C144)</f>
        <v>441.00433837331673</v>
      </c>
      <c r="K144" s="2">
        <f>TREND(Calibration!$A$2:$A$4,Calibration!$C$2:$C$4,E144)</f>
        <v>1091.1970081855745</v>
      </c>
      <c r="L144" s="2">
        <f>TREND(Calibration!$A$2:$A$4,Calibration!$D$2:$D$4,G144)</f>
        <v>583.03143657182659</v>
      </c>
    </row>
    <row r="145" spans="1:12" x14ac:dyDescent="0.25">
      <c r="A145">
        <v>714349</v>
      </c>
      <c r="B145">
        <v>14.72099972</v>
      </c>
      <c r="C145">
        <v>0.66700000000000004</v>
      </c>
      <c r="D145">
        <v>967.37097168000003</v>
      </c>
      <c r="E145">
        <v>2.7277</v>
      </c>
      <c r="F145">
        <v>9.9000003020963209E+37</v>
      </c>
      <c r="G145">
        <v>1.52180004</v>
      </c>
      <c r="H145">
        <v>1308.4060058600001</v>
      </c>
      <c r="J145" s="2">
        <f>TREND(Calibration!$A$2:$A$4,Calibration!$B$2:$B$4,C145)</f>
        <v>443.0333163704866</v>
      </c>
      <c r="K145" s="2">
        <f>TREND(Calibration!$A$2:$A$4,Calibration!$C$2:$C$4,E145)</f>
        <v>1084.0151159884797</v>
      </c>
      <c r="L145" s="2">
        <f>TREND(Calibration!$A$2:$A$4,Calibration!$D$2:$D$4,G145)</f>
        <v>583.23837056195839</v>
      </c>
    </row>
    <row r="146" spans="1:12" x14ac:dyDescent="0.25">
      <c r="A146">
        <v>719349</v>
      </c>
      <c r="B146">
        <v>14.727999690000001</v>
      </c>
      <c r="C146">
        <v>0.67180002000000005</v>
      </c>
      <c r="D146">
        <v>1062.10900879</v>
      </c>
      <c r="E146">
        <v>3.1440999500000002</v>
      </c>
      <c r="F146">
        <v>9.9000003020963209E+37</v>
      </c>
      <c r="G146">
        <v>1.52719998</v>
      </c>
      <c r="H146">
        <v>1291.89001465</v>
      </c>
      <c r="J146" s="2">
        <f>TREND(Calibration!$A$2:$A$4,Calibration!$B$2:$B$4,C146)</f>
        <v>445.98455150420557</v>
      </c>
      <c r="K146" s="2">
        <f>TREND(Calibration!$A$2:$A$4,Calibration!$C$2:$C$4,E146)</f>
        <v>1251.0844580258588</v>
      </c>
      <c r="L146" s="2">
        <f>TREND(Calibration!$A$2:$A$4,Calibration!$D$2:$D$4,G146)</f>
        <v>585.47287530254471</v>
      </c>
    </row>
    <row r="147" spans="1:12" x14ac:dyDescent="0.25">
      <c r="A147">
        <v>724350</v>
      </c>
      <c r="B147">
        <v>14.68599987</v>
      </c>
      <c r="C147">
        <v>0.66860001999999996</v>
      </c>
      <c r="D147">
        <v>1082.0200195299999</v>
      </c>
      <c r="E147">
        <v>2.7125999900000002</v>
      </c>
      <c r="F147">
        <v>9.9000003020963209E+37</v>
      </c>
      <c r="G147">
        <v>1.5224000200000001</v>
      </c>
      <c r="H147">
        <v>9.9000003020963209E+37</v>
      </c>
      <c r="J147" s="2">
        <f>TREND(Calibration!$A$2:$A$4,Calibration!$B$2:$B$4,C147)</f>
        <v>444.01706961290074</v>
      </c>
      <c r="K147" s="2">
        <f>TREND(Calibration!$A$2:$A$4,Calibration!$C$2:$C$4,E147)</f>
        <v>1077.9566408722894</v>
      </c>
      <c r="L147" s="2">
        <f>TREND(Calibration!$A$2:$A$4,Calibration!$D$2:$D$4,G147)</f>
        <v>583.48664334911109</v>
      </c>
    </row>
    <row r="148" spans="1:12" x14ac:dyDescent="0.25">
      <c r="A148">
        <v>729349</v>
      </c>
      <c r="B148">
        <v>14.63399982</v>
      </c>
      <c r="C148">
        <v>0.66049999000000004</v>
      </c>
      <c r="D148">
        <v>1273.9069824200001</v>
      </c>
      <c r="E148">
        <v>2.5181999199999998</v>
      </c>
      <c r="F148">
        <v>9.9000003020963209E+37</v>
      </c>
      <c r="G148">
        <v>1.5181000200000001</v>
      </c>
      <c r="H148">
        <v>9.9000003020963209E+37</v>
      </c>
      <c r="J148" s="2">
        <f>TREND(Calibration!$A$2:$A$4,Calibration!$B$2:$B$4,C148)</f>
        <v>439.03686263039287</v>
      </c>
      <c r="K148" s="2">
        <f>TREND(Calibration!$A$2:$A$4,Calibration!$C$2:$C$4,E148)</f>
        <v>999.95881261385546</v>
      </c>
      <c r="L148" s="2">
        <f>TREND(Calibration!$A$2:$A$4,Calibration!$D$2:$D$4,G148)</f>
        <v>581.70729572959669</v>
      </c>
    </row>
    <row r="149" spans="1:12" x14ac:dyDescent="0.25">
      <c r="A149">
        <v>734349</v>
      </c>
      <c r="B149">
        <v>14.60499954</v>
      </c>
      <c r="C149">
        <v>0.65719998000000002</v>
      </c>
      <c r="D149">
        <v>584.88299560999997</v>
      </c>
      <c r="E149">
        <v>2.4453000999999999</v>
      </c>
      <c r="F149">
        <v>9.9000003020963209E+37</v>
      </c>
      <c r="G149">
        <v>1.51479995</v>
      </c>
      <c r="H149">
        <v>1121.7540283200001</v>
      </c>
      <c r="J149" s="2">
        <f>TREND(Calibration!$A$2:$A$4,Calibration!$B$2:$B$4,C149)</f>
        <v>437.00789078160392</v>
      </c>
      <c r="K149" s="2">
        <f>TREND(Calibration!$A$2:$A$4,Calibration!$C$2:$C$4,E149)</f>
        <v>970.70970976923854</v>
      </c>
      <c r="L149" s="2">
        <f>TREND(Calibration!$A$2:$A$4,Calibration!$D$2:$D$4,G149)</f>
        <v>580.34172091593825</v>
      </c>
    </row>
    <row r="150" spans="1:12" x14ac:dyDescent="0.25">
      <c r="A150">
        <v>739348</v>
      </c>
      <c r="B150">
        <v>14.618000029999999</v>
      </c>
      <c r="C150">
        <v>0.65670002000000005</v>
      </c>
      <c r="D150">
        <v>432.77801513999998</v>
      </c>
      <c r="E150">
        <v>3.87800002</v>
      </c>
      <c r="F150">
        <v>9.9000003020963209E+37</v>
      </c>
      <c r="G150">
        <v>1.5169999599999999</v>
      </c>
      <c r="H150">
        <v>9.9000003020963209E+37</v>
      </c>
      <c r="J150" s="2">
        <f>TREND(Calibration!$A$2:$A$4,Calibration!$B$2:$B$4,C150)</f>
        <v>436.70049632961121</v>
      </c>
      <c r="K150" s="2">
        <f>TREND(Calibration!$A$2:$A$4,Calibration!$C$2:$C$4,E150)</f>
        <v>1545.5422306939067</v>
      </c>
      <c r="L150" s="2">
        <f>TREND(Calibration!$A$2:$A$4,Calibration!$D$2:$D$4,G150)</f>
        <v>581.25208895231219</v>
      </c>
    </row>
    <row r="151" spans="1:12" x14ac:dyDescent="0.25">
      <c r="A151">
        <v>744347</v>
      </c>
      <c r="B151">
        <v>14.60499954</v>
      </c>
      <c r="C151">
        <v>0.65719998000000002</v>
      </c>
      <c r="D151">
        <v>609.02801513999998</v>
      </c>
      <c r="E151">
        <v>3.5453999</v>
      </c>
      <c r="F151">
        <v>9.9000003020963209E+37</v>
      </c>
      <c r="G151">
        <v>1.5120999799999999</v>
      </c>
      <c r="H151">
        <v>1244.1610107399999</v>
      </c>
      <c r="J151" s="2">
        <f>TREND(Calibration!$A$2:$A$4,Calibration!$B$2:$B$4,C151)</f>
        <v>437.00789078160392</v>
      </c>
      <c r="K151" s="2">
        <f>TREND(Calibration!$A$2:$A$4,Calibration!$C$2:$C$4,E151)</f>
        <v>1412.0953289592803</v>
      </c>
      <c r="L151" s="2">
        <f>TREND(Calibration!$A$2:$A$4,Calibration!$D$2:$D$4,G151)</f>
        <v>579.2244685456451</v>
      </c>
    </row>
    <row r="152" spans="1:12" x14ac:dyDescent="0.25">
      <c r="A152">
        <v>749359</v>
      </c>
      <c r="B152">
        <v>14.57900047</v>
      </c>
      <c r="C152">
        <v>0.65670002000000005</v>
      </c>
      <c r="D152">
        <v>831.29400635000002</v>
      </c>
      <c r="E152">
        <v>2.8805999799999999</v>
      </c>
      <c r="F152">
        <v>9.9000003020963209E+37</v>
      </c>
      <c r="G152">
        <v>1.5055999799999999</v>
      </c>
      <c r="H152">
        <v>9.9000003020963209E+37</v>
      </c>
      <c r="J152" s="2">
        <f>TREND(Calibration!$A$2:$A$4,Calibration!$B$2:$B$4,C152)</f>
        <v>436.70049632961121</v>
      </c>
      <c r="K152" s="2">
        <f>TREND(Calibration!$A$2:$A$4,Calibration!$C$2:$C$4,E152)</f>
        <v>1145.3621431822351</v>
      </c>
      <c r="L152" s="2">
        <f>TREND(Calibration!$A$2:$A$4,Calibration!$D$2:$D$4,G152)</f>
        <v>576.53475702777439</v>
      </c>
    </row>
    <row r="153" spans="1:12" x14ac:dyDescent="0.25">
      <c r="A153">
        <v>754348</v>
      </c>
      <c r="B153">
        <v>14.59500027</v>
      </c>
      <c r="C153">
        <v>0.65399998000000004</v>
      </c>
      <c r="D153">
        <v>9.9000003020963209E+37</v>
      </c>
      <c r="E153">
        <v>2.7499001000000001</v>
      </c>
      <c r="F153">
        <v>9.9000003020963209E+37</v>
      </c>
      <c r="G153">
        <v>1.50940001</v>
      </c>
      <c r="H153">
        <v>9.9000003020963209E+37</v>
      </c>
      <c r="J153" s="2">
        <f>TREND(Calibration!$A$2:$A$4,Calibration!$B$2:$B$4,C153)</f>
        <v>435.0404088902992</v>
      </c>
      <c r="K153" s="2">
        <f>TREND(Calibration!$A$2:$A$4,Calibration!$C$2:$C$4,E153)</f>
        <v>1092.9223123033785</v>
      </c>
      <c r="L153" s="2">
        <f>TREND(Calibration!$A$2:$A$4,Calibration!$D$2:$D$4,G153)</f>
        <v>578.10721617535205</v>
      </c>
    </row>
    <row r="154" spans="1:12" x14ac:dyDescent="0.25">
      <c r="A154">
        <v>759348</v>
      </c>
      <c r="B154">
        <v>14.65699959</v>
      </c>
      <c r="C154">
        <v>0.65399998000000004</v>
      </c>
      <c r="D154">
        <v>918.24200439000003</v>
      </c>
      <c r="E154">
        <v>2.4992999999999999</v>
      </c>
      <c r="F154">
        <v>9.9000003020963209E+37</v>
      </c>
      <c r="G154">
        <v>1.5132000400000001</v>
      </c>
      <c r="H154">
        <v>9.9000003020963209E+37</v>
      </c>
      <c r="J154" s="2">
        <f>TREND(Calibration!$A$2:$A$4,Calibration!$B$2:$B$4,C154)</f>
        <v>435.0404088902992</v>
      </c>
      <c r="K154" s="2">
        <f>TREND(Calibration!$A$2:$A$4,Calibration!$C$2:$C$4,E154)</f>
        <v>992.37572525047062</v>
      </c>
      <c r="L154" s="2">
        <f>TREND(Calibration!$A$2:$A$4,Calibration!$D$2:$D$4,G154)</f>
        <v>579.6796753229296</v>
      </c>
    </row>
    <row r="155" spans="1:12" x14ac:dyDescent="0.25">
      <c r="A155">
        <v>764361</v>
      </c>
      <c r="B155">
        <v>14.63099957</v>
      </c>
      <c r="C155">
        <v>0.65399998000000004</v>
      </c>
      <c r="D155">
        <v>1089.8170166</v>
      </c>
      <c r="E155">
        <v>2.5474000000000001</v>
      </c>
      <c r="F155">
        <v>9.9000003020963209E+37</v>
      </c>
      <c r="G155">
        <v>1.51429999</v>
      </c>
      <c r="H155">
        <v>9.9000003020963209E+37</v>
      </c>
      <c r="J155" s="2">
        <f>TREND(Calibration!$A$2:$A$4,Calibration!$B$2:$B$4,C155)</f>
        <v>435.0404088902992</v>
      </c>
      <c r="K155" s="2">
        <f>TREND(Calibration!$A$2:$A$4,Calibration!$C$2:$C$4,E155)</f>
        <v>1011.6745636677134</v>
      </c>
      <c r="L155" s="2">
        <f>TREND(Calibration!$A$2:$A$4,Calibration!$D$2:$D$4,G155)</f>
        <v>580.13483658201903</v>
      </c>
    </row>
    <row r="156" spans="1:12" x14ac:dyDescent="0.25">
      <c r="A156">
        <v>769348</v>
      </c>
      <c r="B156">
        <v>14.59500027</v>
      </c>
      <c r="C156">
        <v>0.65339999999999998</v>
      </c>
      <c r="D156">
        <v>1205.7469482399999</v>
      </c>
      <c r="E156">
        <v>2.3712999799999999</v>
      </c>
      <c r="F156">
        <v>1214.9060058600001</v>
      </c>
      <c r="G156">
        <v>1.5169999599999999</v>
      </c>
      <c r="H156">
        <v>9.9000003020963209E+37</v>
      </c>
      <c r="J156" s="2">
        <f>TREND(Calibration!$A$2:$A$4,Calibration!$B$2:$B$4,C156)</f>
        <v>434.67151833244134</v>
      </c>
      <c r="K156" s="2">
        <f>TREND(Calibration!$A$2:$A$4,Calibration!$C$2:$C$4,E156)</f>
        <v>941.01914098053646</v>
      </c>
      <c r="L156" s="2">
        <f>TREND(Calibration!$A$2:$A$4,Calibration!$D$2:$D$4,G156)</f>
        <v>581.25208895231219</v>
      </c>
    </row>
    <row r="157" spans="1:12" x14ac:dyDescent="0.25">
      <c r="A157">
        <v>774350</v>
      </c>
      <c r="B157">
        <v>14.67300034</v>
      </c>
      <c r="C157">
        <v>0.66049999000000004</v>
      </c>
      <c r="D157">
        <v>306.37298584000001</v>
      </c>
      <c r="E157">
        <v>2.9335000500000001</v>
      </c>
      <c r="F157">
        <v>9.9000003020963209E+37</v>
      </c>
      <c r="G157">
        <v>1.5169999599999999</v>
      </c>
      <c r="H157">
        <v>954.21697998000002</v>
      </c>
      <c r="J157" s="2">
        <f>TREND(Calibration!$A$2:$A$4,Calibration!$B$2:$B$4,C157)</f>
        <v>439.03686263039287</v>
      </c>
      <c r="K157" s="2">
        <f>TREND(Calibration!$A$2:$A$4,Calibration!$C$2:$C$4,E157)</f>
        <v>1166.5868812943106</v>
      </c>
      <c r="L157" s="2">
        <f>TREND(Calibration!$A$2:$A$4,Calibration!$D$2:$D$4,G157)</f>
        <v>581.25208895231219</v>
      </c>
    </row>
    <row r="158" spans="1:12" x14ac:dyDescent="0.25">
      <c r="A158">
        <v>779349</v>
      </c>
      <c r="B158">
        <v>14.60499954</v>
      </c>
      <c r="C158">
        <v>0.65560001000000001</v>
      </c>
      <c r="D158">
        <v>1245.16503906</v>
      </c>
      <c r="E158">
        <v>3.4444000699999999</v>
      </c>
      <c r="F158">
        <v>9.9000003020963209E+37</v>
      </c>
      <c r="G158">
        <v>1.5202000099999999</v>
      </c>
      <c r="H158">
        <v>9.9000003020963209E+37</v>
      </c>
      <c r="J158" s="2">
        <f>TREND(Calibration!$A$2:$A$4,Calibration!$B$2:$B$4,C158)</f>
        <v>436.02416828109426</v>
      </c>
      <c r="K158" s="2">
        <f>TREND(Calibration!$A$2:$A$4,Calibration!$C$2:$C$4,E158)</f>
        <v>1371.5718487235426</v>
      </c>
      <c r="L158" s="2">
        <f>TREND(Calibration!$A$2:$A$4,Calibration!$D$2:$D$4,G158)</f>
        <v>582.57627531273704</v>
      </c>
    </row>
    <row r="159" spans="1:12" x14ac:dyDescent="0.25">
      <c r="A159">
        <v>784349</v>
      </c>
      <c r="B159">
        <v>14.67300034</v>
      </c>
      <c r="C159">
        <v>0.65609998000000003</v>
      </c>
      <c r="D159">
        <v>601.43902588000003</v>
      </c>
      <c r="E159">
        <v>3.1888999899999999</v>
      </c>
      <c r="F159">
        <v>9.9000003020963209E+37</v>
      </c>
      <c r="G159">
        <v>1.5163999800000001</v>
      </c>
      <c r="H159">
        <v>9.9000003020963209E+37</v>
      </c>
      <c r="J159" s="2">
        <f>TREND(Calibration!$A$2:$A$4,Calibration!$B$2:$B$4,C159)</f>
        <v>436.33156888146794</v>
      </c>
      <c r="K159" s="2">
        <f>TREND(Calibration!$A$2:$A$4,Calibration!$C$2:$C$4,E159)</f>
        <v>1269.059275760703</v>
      </c>
      <c r="L159" s="2">
        <f>TREND(Calibration!$A$2:$A$4,Calibration!$D$2:$D$4,G159)</f>
        <v>581.00381616515961</v>
      </c>
    </row>
    <row r="160" spans="1:12" x14ac:dyDescent="0.25">
      <c r="A160">
        <v>789349</v>
      </c>
      <c r="B160">
        <v>14.725000380000001</v>
      </c>
      <c r="C160">
        <v>0.65829998000000001</v>
      </c>
      <c r="D160">
        <v>465.25601196000002</v>
      </c>
      <c r="E160">
        <v>2.7520000900000001</v>
      </c>
      <c r="F160">
        <v>9.9000003020963209E+37</v>
      </c>
      <c r="G160">
        <v>1.5181000200000001</v>
      </c>
      <c r="H160">
        <v>1227.0290527300001</v>
      </c>
      <c r="J160" s="2">
        <f>TREND(Calibration!$A$2:$A$4,Calibration!$B$2:$B$4,C160)</f>
        <v>437.68421268173995</v>
      </c>
      <c r="K160" s="2">
        <f>TREND(Calibration!$A$2:$A$4,Calibration!$C$2:$C$4,E160)</f>
        <v>1093.7648771201732</v>
      </c>
      <c r="L160" s="2">
        <f>TREND(Calibration!$A$2:$A$4,Calibration!$D$2:$D$4,G160)</f>
        <v>581.70729572959669</v>
      </c>
    </row>
    <row r="161" spans="1:12" x14ac:dyDescent="0.25">
      <c r="A161">
        <v>794350</v>
      </c>
      <c r="B161">
        <v>14.79899979</v>
      </c>
      <c r="C161">
        <v>0.64749997999999997</v>
      </c>
      <c r="D161">
        <v>418.91198730000002</v>
      </c>
      <c r="E161">
        <v>2.62840009</v>
      </c>
      <c r="F161">
        <v>9.9000003020963209E+37</v>
      </c>
      <c r="G161">
        <v>1.5181000200000001</v>
      </c>
      <c r="H161">
        <v>9.9000003020963209E+37</v>
      </c>
      <c r="J161" s="2">
        <f>TREND(Calibration!$A$2:$A$4,Calibration!$B$2:$B$4,C161)</f>
        <v>431.04396129858634</v>
      </c>
      <c r="K161" s="2">
        <f>TREND(Calibration!$A$2:$A$4,Calibration!$C$2:$C$4,E161)</f>
        <v>1044.173683183142</v>
      </c>
      <c r="L161" s="2">
        <f>TREND(Calibration!$A$2:$A$4,Calibration!$D$2:$D$4,G161)</f>
        <v>581.70729572959669</v>
      </c>
    </row>
    <row r="162" spans="1:12" x14ac:dyDescent="0.25">
      <c r="A162">
        <v>799363</v>
      </c>
      <c r="B162">
        <v>14.897000309999999</v>
      </c>
      <c r="C162">
        <v>0.65179997999999995</v>
      </c>
      <c r="D162">
        <v>587.76202393000005</v>
      </c>
      <c r="E162">
        <v>2.9502000800000001</v>
      </c>
      <c r="F162">
        <v>9.9000003020963209E+37</v>
      </c>
      <c r="G162">
        <v>1.5293999899999999</v>
      </c>
      <c r="H162">
        <v>9.9000003020963209E+37</v>
      </c>
      <c r="J162" s="2">
        <f>TREND(Calibration!$A$2:$A$4,Calibration!$B$2:$B$4,C162)</f>
        <v>433.68776509002709</v>
      </c>
      <c r="K162" s="2">
        <f>TREND(Calibration!$A$2:$A$4,Calibration!$C$2:$C$4,E162)</f>
        <v>1173.2873216380342</v>
      </c>
      <c r="L162" s="2">
        <f>TREND(Calibration!$A$2:$A$4,Calibration!$D$2:$D$4,G162)</f>
        <v>586.38324333891853</v>
      </c>
    </row>
    <row r="163" spans="1:12" x14ac:dyDescent="0.25">
      <c r="A163">
        <v>804350</v>
      </c>
      <c r="B163">
        <v>14.91899967</v>
      </c>
      <c r="C163">
        <v>0.65289998000000005</v>
      </c>
      <c r="D163">
        <v>818.91900635000002</v>
      </c>
      <c r="E163">
        <v>2.5425000199999999</v>
      </c>
      <c r="F163">
        <v>1289.2299804700001</v>
      </c>
      <c r="G163">
        <v>1.5293999899999999</v>
      </c>
      <c r="H163">
        <v>9.9000003020963209E+37</v>
      </c>
      <c r="J163" s="2">
        <f>TREND(Calibration!$A$2:$A$4,Calibration!$B$2:$B$4,C163)</f>
        <v>434.36408699016317</v>
      </c>
      <c r="K163" s="2">
        <f>TREND(Calibration!$A$2:$A$4,Calibration!$C$2:$C$4,E163)</f>
        <v>1009.7085777577814</v>
      </c>
      <c r="L163" s="2">
        <f>TREND(Calibration!$A$2:$A$4,Calibration!$D$2:$D$4,G163)</f>
        <v>586.38324333891853</v>
      </c>
    </row>
    <row r="164" spans="1:12" x14ac:dyDescent="0.25">
      <c r="A164">
        <v>809349</v>
      </c>
      <c r="B164">
        <v>14.96199989</v>
      </c>
      <c r="C164">
        <v>0.65560001000000001</v>
      </c>
      <c r="D164">
        <v>621.80102538999995</v>
      </c>
      <c r="E164">
        <v>3.2753000299999999</v>
      </c>
      <c r="F164">
        <v>9.9000003020963209E+37</v>
      </c>
      <c r="G164">
        <v>1.5316000000000001</v>
      </c>
      <c r="H164">
        <v>1199.3249511700001</v>
      </c>
      <c r="J164" s="2">
        <f>TREND(Calibration!$A$2:$A$4,Calibration!$B$2:$B$4,C164)</f>
        <v>436.02416828109426</v>
      </c>
      <c r="K164" s="2">
        <f>TREND(Calibration!$A$2:$A$4,Calibration!$C$2:$C$4,E164)</f>
        <v>1303.7249807753249</v>
      </c>
      <c r="L164" s="2">
        <f>TREND(Calibration!$A$2:$A$4,Calibration!$D$2:$D$4,G164)</f>
        <v>587.29361137529258</v>
      </c>
    </row>
    <row r="165" spans="1:12" x14ac:dyDescent="0.25">
      <c r="A165">
        <v>814363</v>
      </c>
      <c r="B165">
        <v>14.88399982</v>
      </c>
      <c r="C165">
        <v>0.66100000999999997</v>
      </c>
      <c r="D165">
        <v>816.36602783000001</v>
      </c>
      <c r="E165">
        <v>3.1177001</v>
      </c>
      <c r="F165">
        <v>9.9000003020963209E+37</v>
      </c>
      <c r="G165">
        <v>1.5336999899999999</v>
      </c>
      <c r="H165">
        <v>9.9000003020963209E+37</v>
      </c>
      <c r="J165" s="2">
        <f>TREND(Calibration!$A$2:$A$4,Calibration!$B$2:$B$4,C165)</f>
        <v>439.34429397267104</v>
      </c>
      <c r="K165" s="2">
        <f>TREND(Calibration!$A$2:$A$4,Calibration!$C$2:$C$4,E165)</f>
        <v>1240.4922243587187</v>
      </c>
      <c r="L165" s="2">
        <f>TREND(Calibration!$A$2:$A$4,Calibration!$D$2:$D$4,G165)</f>
        <v>588.16259095843304</v>
      </c>
    </row>
    <row r="166" spans="1:12" x14ac:dyDescent="0.25">
      <c r="A166">
        <v>819373</v>
      </c>
      <c r="B166">
        <v>14.71199989</v>
      </c>
      <c r="C166">
        <v>0.65509998999999997</v>
      </c>
      <c r="D166">
        <v>9.9000003020963209E+37</v>
      </c>
      <c r="E166">
        <v>2.8141999200000001</v>
      </c>
      <c r="F166">
        <v>9.9000003020963209E+37</v>
      </c>
      <c r="G166">
        <v>1.52670002</v>
      </c>
      <c r="H166">
        <v>9.9000003020963209E+37</v>
      </c>
      <c r="J166" s="2">
        <f>TREND(Calibration!$A$2:$A$4,Calibration!$B$2:$B$4,C166)</f>
        <v>435.71673693881604</v>
      </c>
      <c r="K166" s="2">
        <f>TREND(Calibration!$A$2:$A$4,Calibration!$C$2:$C$4,E166)</f>
        <v>1118.720895181503</v>
      </c>
      <c r="L166" s="2">
        <f>TREND(Calibration!$A$2:$A$4,Calibration!$D$2:$D$4,G166)</f>
        <v>585.26599096862549</v>
      </c>
    </row>
    <row r="167" spans="1:12" x14ac:dyDescent="0.25">
      <c r="A167">
        <v>824350</v>
      </c>
      <c r="B167">
        <v>14.675999640000001</v>
      </c>
      <c r="C167">
        <v>0.66320002</v>
      </c>
      <c r="D167">
        <v>427.45300293000003</v>
      </c>
      <c r="E167">
        <v>2.7098998999999999</v>
      </c>
      <c r="F167">
        <v>9.9000003020963209E+37</v>
      </c>
      <c r="G167">
        <v>1.5245000099999999</v>
      </c>
      <c r="H167">
        <v>942.69201659999999</v>
      </c>
      <c r="J167" s="2">
        <f>TREND(Calibration!$A$2:$A$4,Calibration!$B$2:$B$4,C167)</f>
        <v>440.69694392132402</v>
      </c>
      <c r="K167" s="2">
        <f>TREND(Calibration!$A$2:$A$4,Calibration!$C$2:$C$4,E167)</f>
        <v>1076.8733019820188</v>
      </c>
      <c r="L167" s="2">
        <f>TREND(Calibration!$A$2:$A$4,Calibration!$D$2:$D$4,G167)</f>
        <v>584.35562293225155</v>
      </c>
    </row>
    <row r="168" spans="1:12" x14ac:dyDescent="0.25">
      <c r="A168">
        <v>829349</v>
      </c>
      <c r="B168">
        <v>14.588000299999999</v>
      </c>
      <c r="C168">
        <v>0.66100000999999997</v>
      </c>
      <c r="D168">
        <v>725.85101318</v>
      </c>
      <c r="E168">
        <v>2.8508999300000002</v>
      </c>
      <c r="F168">
        <v>9.9000003020963209E+37</v>
      </c>
      <c r="G168">
        <v>1.5277999600000001</v>
      </c>
      <c r="H168">
        <v>1330.3399658200001</v>
      </c>
      <c r="J168" s="2">
        <f>TREND(Calibration!$A$2:$A$4,Calibration!$B$2:$B$4,C168)</f>
        <v>439.34429397267104</v>
      </c>
      <c r="K168" s="2">
        <f>TREND(Calibration!$A$2:$A$4,Calibration!$C$2:$C$4,E168)</f>
        <v>1133.4457925391162</v>
      </c>
      <c r="L168" s="2">
        <f>TREND(Calibration!$A$2:$A$4,Calibration!$D$2:$D$4,G168)</f>
        <v>585.72114808969729</v>
      </c>
    </row>
    <row r="169" spans="1:12" x14ac:dyDescent="0.25">
      <c r="A169">
        <v>834349</v>
      </c>
      <c r="B169">
        <v>14.52000046</v>
      </c>
      <c r="C169">
        <v>0.65719998000000002</v>
      </c>
      <c r="D169">
        <v>1272.375</v>
      </c>
      <c r="E169">
        <v>2.8471000200000001</v>
      </c>
      <c r="F169">
        <v>9.9000003020963209E+37</v>
      </c>
      <c r="G169">
        <v>1.52180004</v>
      </c>
      <c r="H169">
        <v>9.9000003020963209E+37</v>
      </c>
      <c r="J169" s="2">
        <f>TREND(Calibration!$A$2:$A$4,Calibration!$B$2:$B$4,C169)</f>
        <v>437.00789078160392</v>
      </c>
      <c r="K169" s="2">
        <f>TREND(Calibration!$A$2:$A$4,Calibration!$C$2:$C$4,E169)</f>
        <v>1131.9211802919212</v>
      </c>
      <c r="L169" s="2">
        <f>TREND(Calibration!$A$2:$A$4,Calibration!$D$2:$D$4,G169)</f>
        <v>583.23837056195839</v>
      </c>
    </row>
    <row r="170" spans="1:12" x14ac:dyDescent="0.25">
      <c r="A170">
        <v>839349</v>
      </c>
      <c r="B170">
        <v>14.553000450000001</v>
      </c>
      <c r="C170">
        <v>0.65939999000000005</v>
      </c>
      <c r="D170">
        <v>815</v>
      </c>
      <c r="E170">
        <v>2.6877999300000002</v>
      </c>
      <c r="F170">
        <v>9.9000003020963209E+37</v>
      </c>
      <c r="G170">
        <v>1.5202000099999999</v>
      </c>
      <c r="H170">
        <v>9.9000003020963209E+37</v>
      </c>
      <c r="J170" s="2">
        <f>TREND(Calibration!$A$2:$A$4,Calibration!$B$2:$B$4,C170)</f>
        <v>438.3605407302569</v>
      </c>
      <c r="K170" s="2">
        <f>TREND(Calibration!$A$2:$A$4,Calibration!$C$2:$C$4,E170)</f>
        <v>1068.0062801513347</v>
      </c>
      <c r="L170" s="2">
        <f>TREND(Calibration!$A$2:$A$4,Calibration!$D$2:$D$4,G170)</f>
        <v>582.57627531273704</v>
      </c>
    </row>
    <row r="171" spans="1:12" x14ac:dyDescent="0.25">
      <c r="A171">
        <v>844349</v>
      </c>
      <c r="B171">
        <v>14.600999829999999</v>
      </c>
      <c r="C171">
        <v>0.65509998999999997</v>
      </c>
      <c r="D171">
        <v>177.27099609000001</v>
      </c>
      <c r="E171">
        <v>2.6040999899999999</v>
      </c>
      <c r="F171">
        <v>9.9000003020963209E+37</v>
      </c>
      <c r="G171">
        <v>1.52509999</v>
      </c>
      <c r="H171">
        <v>1073.3669433600001</v>
      </c>
      <c r="J171" s="2">
        <f>TREND(Calibration!$A$2:$A$4,Calibration!$B$2:$B$4,C171)</f>
        <v>435.71673693881604</v>
      </c>
      <c r="K171" s="2">
        <f>TREND(Calibration!$A$2:$A$4,Calibration!$C$2:$C$4,E171)</f>
        <v>1034.423918039216</v>
      </c>
      <c r="L171" s="2">
        <f>TREND(Calibration!$A$2:$A$4,Calibration!$D$2:$D$4,G171)</f>
        <v>584.60389571940414</v>
      </c>
    </row>
    <row r="172" spans="1:12" x14ac:dyDescent="0.25">
      <c r="A172">
        <v>849350</v>
      </c>
      <c r="B172">
        <v>14.57499981</v>
      </c>
      <c r="C172">
        <v>0.64700000999999996</v>
      </c>
      <c r="D172">
        <v>1343.11096191</v>
      </c>
      <c r="E172">
        <v>2.44099998</v>
      </c>
      <c r="F172">
        <v>9.9000003020963209E+37</v>
      </c>
      <c r="G172">
        <v>1.53209996</v>
      </c>
      <c r="H172">
        <v>9.9000003020963209E+37</v>
      </c>
      <c r="J172" s="2">
        <f>TREND(Calibration!$A$2:$A$4,Calibration!$B$2:$B$4,C172)</f>
        <v>430.73656069821271</v>
      </c>
      <c r="K172" s="2">
        <f>TREND(Calibration!$A$2:$A$4,Calibration!$C$2:$C$4,E172)</f>
        <v>968.98440163920202</v>
      </c>
      <c r="L172" s="2">
        <f>TREND(Calibration!$A$2:$A$4,Calibration!$D$2:$D$4,G172)</f>
        <v>587.50049570921169</v>
      </c>
    </row>
    <row r="173" spans="1:12" x14ac:dyDescent="0.25">
      <c r="A173">
        <v>854349</v>
      </c>
      <c r="B173">
        <v>14.61100006</v>
      </c>
      <c r="C173">
        <v>0.65399998000000004</v>
      </c>
      <c r="D173">
        <v>657.54602050999995</v>
      </c>
      <c r="E173">
        <v>2.4005000600000002</v>
      </c>
      <c r="F173">
        <v>9.9000003020963209E+37</v>
      </c>
      <c r="G173">
        <v>1.5391000500000001</v>
      </c>
      <c r="H173">
        <v>1314.6510009799999</v>
      </c>
      <c r="J173" s="2">
        <f>TREND(Calibration!$A$2:$A$4,Calibration!$B$2:$B$4,C173)</f>
        <v>435.0404088902992</v>
      </c>
      <c r="K173" s="2">
        <f>TREND(Calibration!$A$2:$A$4,Calibration!$C$2:$C$4,E173)</f>
        <v>952.73489203439431</v>
      </c>
      <c r="L173" s="2">
        <f>TREND(Calibration!$A$2:$A$4,Calibration!$D$2:$D$4,G173)</f>
        <v>590.39714535523194</v>
      </c>
    </row>
    <row r="174" spans="1:12" x14ac:dyDescent="0.25">
      <c r="A174">
        <v>859350</v>
      </c>
      <c r="B174">
        <v>14.59200001</v>
      </c>
      <c r="C174">
        <v>0.65020001000000005</v>
      </c>
      <c r="D174">
        <v>965.90997314000003</v>
      </c>
      <c r="E174">
        <v>2.4658000499999999</v>
      </c>
      <c r="F174">
        <v>1257.0839843700001</v>
      </c>
      <c r="G174">
        <v>1.54990005</v>
      </c>
      <c r="H174">
        <v>9.9000003020963209E+37</v>
      </c>
      <c r="J174" s="2">
        <f>TREND(Calibration!$A$2:$A$4,Calibration!$B$2:$B$4,C174)</f>
        <v>432.70404258951754</v>
      </c>
      <c r="K174" s="2">
        <f>TREND(Calibration!$A$2:$A$4,Calibration!$C$2:$C$4,E174)</f>
        <v>978.93476637238928</v>
      </c>
      <c r="L174" s="2">
        <f>TREND(Calibration!$A$2:$A$4,Calibration!$D$2:$D$4,G174)</f>
        <v>594.86620449261704</v>
      </c>
    </row>
    <row r="175" spans="1:12" x14ac:dyDescent="0.25">
      <c r="A175">
        <v>864349</v>
      </c>
      <c r="B175">
        <v>14.600999829999999</v>
      </c>
      <c r="C175">
        <v>0.65179997999999995</v>
      </c>
      <c r="D175">
        <v>733.69702147999999</v>
      </c>
      <c r="E175">
        <v>2.41829991</v>
      </c>
      <c r="F175">
        <v>1186.01599121</v>
      </c>
      <c r="G175">
        <v>1.5391000500000001</v>
      </c>
      <c r="H175">
        <v>9.9000003020963209E+37</v>
      </c>
      <c r="J175" s="2">
        <f>TREND(Calibration!$A$2:$A$4,Calibration!$B$2:$B$4,C175)</f>
        <v>433.68776509002709</v>
      </c>
      <c r="K175" s="2">
        <f>TREND(Calibration!$A$2:$A$4,Calibration!$C$2:$C$4,E175)</f>
        <v>959.87660573504206</v>
      </c>
      <c r="L175" s="2">
        <f>TREND(Calibration!$A$2:$A$4,Calibration!$D$2:$D$4,G175)</f>
        <v>590.39714535523194</v>
      </c>
    </row>
    <row r="176" spans="1:12" x14ac:dyDescent="0.25">
      <c r="A176">
        <v>869349</v>
      </c>
      <c r="B176">
        <v>14.54300022</v>
      </c>
      <c r="C176">
        <v>0.65509998999999997</v>
      </c>
      <c r="D176">
        <v>1007.54400635</v>
      </c>
      <c r="E176">
        <v>2.44099998</v>
      </c>
      <c r="F176">
        <v>9.9000003020963209E+37</v>
      </c>
      <c r="G176">
        <v>1.53639996</v>
      </c>
      <c r="H176">
        <v>9.9000003020963209E+37</v>
      </c>
      <c r="J176" s="2">
        <f>TREND(Calibration!$A$2:$A$4,Calibration!$B$2:$B$4,C176)</f>
        <v>435.71673693881604</v>
      </c>
      <c r="K176" s="2">
        <f>TREND(Calibration!$A$2:$A$4,Calibration!$C$2:$C$4,E176)</f>
        <v>968.98440163920202</v>
      </c>
      <c r="L176" s="2">
        <f>TREND(Calibration!$A$2:$A$4,Calibration!$D$2:$D$4,G176)</f>
        <v>589.2798433287262</v>
      </c>
    </row>
    <row r="177" spans="1:12" x14ac:dyDescent="0.25">
      <c r="A177">
        <v>874349</v>
      </c>
      <c r="B177">
        <v>14.49400043</v>
      </c>
      <c r="C177">
        <v>0.65450001000000002</v>
      </c>
      <c r="D177">
        <v>1366.89294434</v>
      </c>
      <c r="E177">
        <v>2.73580003</v>
      </c>
      <c r="F177">
        <v>9.9000003020963209E+37</v>
      </c>
      <c r="G177">
        <v>1.5418000199999999</v>
      </c>
      <c r="H177">
        <v>9.9000003020963209E+37</v>
      </c>
      <c r="J177" s="2">
        <f>TREND(Calibration!$A$2:$A$4,Calibration!$B$2:$B$4,C177)</f>
        <v>435.34784638095829</v>
      </c>
      <c r="K177" s="2">
        <f>TREND(Calibration!$A$2:$A$4,Calibration!$C$2:$C$4,E177)</f>
        <v>1087.2650363657108</v>
      </c>
      <c r="L177" s="2">
        <f>TREND(Calibration!$A$2:$A$4,Calibration!$D$2:$D$4,G177)</f>
        <v>591.51439772552499</v>
      </c>
    </row>
    <row r="178" spans="1:12" x14ac:dyDescent="0.25">
      <c r="A178">
        <v>879350</v>
      </c>
      <c r="B178">
        <v>14.46199989</v>
      </c>
      <c r="C178">
        <v>0.65829998000000001</v>
      </c>
      <c r="D178">
        <v>1229.26293945</v>
      </c>
      <c r="E178">
        <v>2.7137000599999999</v>
      </c>
      <c r="F178">
        <v>9.9000003020963209E+37</v>
      </c>
      <c r="G178">
        <v>1.5493999700000001</v>
      </c>
      <c r="H178">
        <v>9.9000003020963209E+37</v>
      </c>
      <c r="J178" s="2">
        <f>TREND(Calibration!$A$2:$A$4,Calibration!$B$2:$B$4,C178)</f>
        <v>437.68421268173995</v>
      </c>
      <c r="K178" s="2">
        <f>TREND(Calibration!$A$2:$A$4,Calibration!$C$2:$C$4,E178)</f>
        <v>1078.3980145350265</v>
      </c>
      <c r="L178" s="2">
        <f>TREND(Calibration!$A$2:$A$4,Calibration!$D$2:$D$4,G178)</f>
        <v>594.65927050248524</v>
      </c>
    </row>
    <row r="179" spans="1:12" x14ac:dyDescent="0.25">
      <c r="A179">
        <v>884349</v>
      </c>
      <c r="B179">
        <v>14.454999920000001</v>
      </c>
      <c r="C179">
        <v>0.65240001999999997</v>
      </c>
      <c r="D179">
        <v>1046.67004395</v>
      </c>
      <c r="E179">
        <v>2.6235001100000002</v>
      </c>
      <c r="F179">
        <v>9.9000003020963209E+37</v>
      </c>
      <c r="G179">
        <v>1.5575000000000001</v>
      </c>
      <c r="H179">
        <v>9.9000003020963209E+37</v>
      </c>
      <c r="J179" s="2">
        <f>TREND(Calibration!$A$2:$A$4,Calibration!$B$2:$B$4,C179)</f>
        <v>434.05669253817041</v>
      </c>
      <c r="K179" s="2">
        <f>TREND(Calibration!$A$2:$A$4,Calibration!$C$2:$C$4,E179)</f>
        <v>1042.2076972732102</v>
      </c>
      <c r="L179" s="2">
        <f>TREND(Calibration!$A$2:$A$4,Calibration!$D$2:$D$4,G179)</f>
        <v>598.01107726957719</v>
      </c>
    </row>
    <row r="180" spans="1:12" x14ac:dyDescent="0.25">
      <c r="A180">
        <v>889350</v>
      </c>
      <c r="B180">
        <v>14.44200039</v>
      </c>
      <c r="C180">
        <v>0.65289998000000005</v>
      </c>
      <c r="D180">
        <v>9.9000003020963209E+37</v>
      </c>
      <c r="E180">
        <v>2.5597999100000002</v>
      </c>
      <c r="F180">
        <v>1040.24902344</v>
      </c>
      <c r="G180">
        <v>1.5563999399999999</v>
      </c>
      <c r="H180">
        <v>9.9000003020963209E+37</v>
      </c>
      <c r="J180" s="2">
        <f>TREND(Calibration!$A$2:$A$4,Calibration!$B$2:$B$4,C180)</f>
        <v>434.36408699016317</v>
      </c>
      <c r="K180" s="2">
        <f>TREND(Calibration!$A$2:$A$4,Calibration!$C$2:$C$4,E180)</f>
        <v>1016.6496958814005</v>
      </c>
      <c r="L180" s="2">
        <f>TREND(Calibration!$A$2:$A$4,Calibration!$D$2:$D$4,G180)</f>
        <v>597.55587049229268</v>
      </c>
    </row>
    <row r="181" spans="1:12" x14ac:dyDescent="0.25">
      <c r="A181">
        <v>894350</v>
      </c>
      <c r="B181">
        <v>14.48499966</v>
      </c>
      <c r="C181">
        <v>0.65670002000000005</v>
      </c>
      <c r="D181">
        <v>866.98797606999995</v>
      </c>
      <c r="E181">
        <v>2.8671000000000002</v>
      </c>
      <c r="F181">
        <v>9.9000003020963209E+37</v>
      </c>
      <c r="G181">
        <v>1.55480003</v>
      </c>
      <c r="H181">
        <v>1071.9699707</v>
      </c>
      <c r="J181" s="2">
        <f>TREND(Calibration!$A$2:$A$4,Calibration!$B$2:$B$4,C181)</f>
        <v>436.70049632961121</v>
      </c>
      <c r="K181" s="2">
        <f>TREND(Calibration!$A$2:$A$4,Calibration!$C$2:$C$4,E181)</f>
        <v>1139.945637305811</v>
      </c>
      <c r="L181" s="2">
        <f>TREND(Calibration!$A$2:$A$4,Calibration!$D$2:$D$4,G181)</f>
        <v>596.89382489928403</v>
      </c>
    </row>
    <row r="182" spans="1:12" x14ac:dyDescent="0.25">
      <c r="A182">
        <v>899350</v>
      </c>
      <c r="B182">
        <v>14.48799992</v>
      </c>
      <c r="C182">
        <v>0.65780002000000004</v>
      </c>
      <c r="D182">
        <v>703.88201904000005</v>
      </c>
      <c r="E182">
        <v>2.8222999600000001</v>
      </c>
      <c r="F182">
        <v>9.9000003020963209E+37</v>
      </c>
      <c r="G182">
        <v>1.5514999599999999</v>
      </c>
      <c r="H182">
        <v>1085.1899414100001</v>
      </c>
      <c r="J182" s="2">
        <f>TREND(Calibration!$A$2:$A$4,Calibration!$B$2:$B$4,C182)</f>
        <v>437.37681822974724</v>
      </c>
      <c r="K182" s="2">
        <f>TREND(Calibration!$A$2:$A$4,Calibration!$C$2:$C$4,E182)</f>
        <v>1121.9708195709666</v>
      </c>
      <c r="L182" s="2">
        <f>TREND(Calibration!$A$2:$A$4,Calibration!$D$2:$D$4,G182)</f>
        <v>595.5282500856257</v>
      </c>
    </row>
    <row r="183" spans="1:12" x14ac:dyDescent="0.25">
      <c r="A183">
        <v>904350</v>
      </c>
      <c r="B183">
        <v>14.472000120000001</v>
      </c>
      <c r="C183">
        <v>0.65780002000000004</v>
      </c>
      <c r="D183">
        <v>1060.73400879</v>
      </c>
      <c r="E183">
        <v>3.1240999700000001</v>
      </c>
      <c r="F183">
        <v>9.9000003020963209E+37</v>
      </c>
      <c r="G183">
        <v>1.55209994</v>
      </c>
      <c r="H183">
        <v>9.9000003020963209E+37</v>
      </c>
      <c r="J183" s="2">
        <f>TREND(Calibration!$A$2:$A$4,Calibration!$B$2:$B$4,C183)</f>
        <v>437.37681822974724</v>
      </c>
      <c r="K183" s="2">
        <f>TREND(Calibration!$A$2:$A$4,Calibration!$C$2:$C$4,E183)</f>
        <v>1243.0600010119692</v>
      </c>
      <c r="L183" s="2">
        <f>TREND(Calibration!$A$2:$A$4,Calibration!$D$2:$D$4,G183)</f>
        <v>595.77652287277829</v>
      </c>
    </row>
    <row r="184" spans="1:12" x14ac:dyDescent="0.25">
      <c r="A184">
        <v>909350</v>
      </c>
      <c r="B184">
        <v>14.458999629999999</v>
      </c>
      <c r="C184">
        <v>0.66259997999999998</v>
      </c>
      <c r="D184">
        <v>994.15197753999996</v>
      </c>
      <c r="E184">
        <v>2.9275999100000001</v>
      </c>
      <c r="F184">
        <v>9.9000003020963209E+37</v>
      </c>
      <c r="G184">
        <v>1.54990005</v>
      </c>
      <c r="H184">
        <v>9.9000003020963209E+37</v>
      </c>
      <c r="J184" s="2">
        <f>TREND(Calibration!$A$2:$A$4,Calibration!$B$2:$B$4,C184)</f>
        <v>440.3280164731807</v>
      </c>
      <c r="K184" s="2">
        <f>TREND(Calibration!$A$2:$A$4,Calibration!$C$2:$C$4,E184)</f>
        <v>1164.2196079367407</v>
      </c>
      <c r="L184" s="2">
        <f>TREND(Calibration!$A$2:$A$4,Calibration!$D$2:$D$4,G184)</f>
        <v>594.86620449261704</v>
      </c>
    </row>
    <row r="185" spans="1:12" x14ac:dyDescent="0.25">
      <c r="A185">
        <v>914349</v>
      </c>
      <c r="B185">
        <v>14.397000309999999</v>
      </c>
      <c r="C185">
        <v>0.66210002000000001</v>
      </c>
      <c r="D185">
        <v>890.53900146000001</v>
      </c>
      <c r="E185">
        <v>3.74950004</v>
      </c>
      <c r="F185">
        <v>9.9000003020963209E+37</v>
      </c>
      <c r="G185">
        <v>1.5391000500000001</v>
      </c>
      <c r="H185">
        <v>9.9000003020963209E+37</v>
      </c>
      <c r="J185" s="2">
        <f>TREND(Calibration!$A$2:$A$4,Calibration!$B$2:$B$4,C185)</f>
        <v>440.02062202118799</v>
      </c>
      <c r="K185" s="2">
        <f>TREND(Calibration!$A$2:$A$4,Calibration!$C$2:$C$4,E185)</f>
        <v>1493.9850508469438</v>
      </c>
      <c r="L185" s="2">
        <f>TREND(Calibration!$A$2:$A$4,Calibration!$D$2:$D$4,G185)</f>
        <v>590.39714535523194</v>
      </c>
    </row>
    <row r="186" spans="1:12" x14ac:dyDescent="0.25">
      <c r="A186">
        <v>919349</v>
      </c>
      <c r="B186">
        <v>14.373999599999999</v>
      </c>
      <c r="C186">
        <v>0.66259997999999998</v>
      </c>
      <c r="D186">
        <v>755.57098388999998</v>
      </c>
      <c r="E186">
        <v>3.3606998899999998</v>
      </c>
      <c r="F186">
        <v>9.9000003020963209E+37</v>
      </c>
      <c r="G186">
        <v>1.5397000300000001</v>
      </c>
      <c r="H186">
        <v>9.9000003020963209E+37</v>
      </c>
      <c r="J186" s="2">
        <f>TREND(Calibration!$A$2:$A$4,Calibration!$B$2:$B$4,C186)</f>
        <v>440.3280164731807</v>
      </c>
      <c r="K186" s="2">
        <f>TREND(Calibration!$A$2:$A$4,Calibration!$C$2:$C$4,E186)</f>
        <v>1337.9893903178433</v>
      </c>
      <c r="L186" s="2">
        <f>TREND(Calibration!$A$2:$A$4,Calibration!$D$2:$D$4,G186)</f>
        <v>590.64541814238453</v>
      </c>
    </row>
    <row r="187" spans="1:12" x14ac:dyDescent="0.25">
      <c r="A187">
        <v>924349</v>
      </c>
      <c r="B187">
        <v>14.39099979</v>
      </c>
      <c r="C187">
        <v>0.66259997999999998</v>
      </c>
      <c r="D187">
        <v>611.58197021000001</v>
      </c>
      <c r="E187">
        <v>2.9065001000000001</v>
      </c>
      <c r="F187">
        <v>9.9000003020963209E+37</v>
      </c>
      <c r="G187">
        <v>1.5428999699999999</v>
      </c>
      <c r="H187">
        <v>1066.2290039100001</v>
      </c>
      <c r="J187" s="2">
        <f>TREND(Calibration!$A$2:$A$4,Calibration!$B$2:$B$4,C187)</f>
        <v>440.3280164731807</v>
      </c>
      <c r="K187" s="2">
        <f>TREND(Calibration!$A$2:$A$4,Calibration!$C$2:$C$4,E187)</f>
        <v>1155.7538735536946</v>
      </c>
      <c r="L187" s="2">
        <f>TREND(Calibration!$A$2:$A$4,Calibration!$D$2:$D$4,G187)</f>
        <v>591.96955898461454</v>
      </c>
    </row>
    <row r="188" spans="1:12" x14ac:dyDescent="0.25">
      <c r="A188">
        <v>929350</v>
      </c>
      <c r="B188">
        <v>14.399999619999999</v>
      </c>
      <c r="C188">
        <v>0.66149997999999999</v>
      </c>
      <c r="D188">
        <v>712.02001953000001</v>
      </c>
      <c r="E188">
        <v>2.7941999399999999</v>
      </c>
      <c r="F188">
        <v>9.9000003020963209E+37</v>
      </c>
      <c r="G188">
        <v>1.5509999999999999</v>
      </c>
      <c r="H188">
        <v>9.9000003020963209E+37</v>
      </c>
      <c r="J188" s="2">
        <f>TREND(Calibration!$A$2:$A$4,Calibration!$B$2:$B$4,C188)</f>
        <v>439.65169457304467</v>
      </c>
      <c r="K188" s="2">
        <f>TREND(Calibration!$A$2:$A$4,Calibration!$C$2:$C$4,E188)</f>
        <v>1110.6964381676135</v>
      </c>
      <c r="L188" s="2">
        <f>TREND(Calibration!$A$2:$A$4,Calibration!$D$2:$D$4,G188)</f>
        <v>595.32136575170648</v>
      </c>
    </row>
    <row r="189" spans="1:12" x14ac:dyDescent="0.25">
      <c r="A189">
        <v>934349</v>
      </c>
      <c r="B189">
        <v>14.39099979</v>
      </c>
      <c r="C189">
        <v>0.66640001999999998</v>
      </c>
      <c r="D189">
        <v>1107.05700684</v>
      </c>
      <c r="E189">
        <v>3.0652999900000002</v>
      </c>
      <c r="F189">
        <v>9.9000003020963209E+37</v>
      </c>
      <c r="G189">
        <v>1.5514999599999999</v>
      </c>
      <c r="H189">
        <v>9.9000003020963209E+37</v>
      </c>
      <c r="J189" s="2">
        <f>TREND(Calibration!$A$2:$A$4,Calibration!$B$2:$B$4,C189)</f>
        <v>442.66442581262874</v>
      </c>
      <c r="K189" s="2">
        <f>TREND(Calibration!$A$2:$A$4,Calibration!$C$2:$C$4,E189)</f>
        <v>1219.468081823672</v>
      </c>
      <c r="L189" s="2">
        <f>TREND(Calibration!$A$2:$A$4,Calibration!$D$2:$D$4,G189)</f>
        <v>595.5282500856257</v>
      </c>
    </row>
    <row r="190" spans="1:12" x14ac:dyDescent="0.25">
      <c r="A190">
        <v>939361</v>
      </c>
      <c r="B190">
        <v>14.40999985</v>
      </c>
      <c r="C190">
        <v>0.65880000999999999</v>
      </c>
      <c r="D190">
        <v>997.97601318</v>
      </c>
      <c r="E190">
        <v>3.2753000299999999</v>
      </c>
      <c r="F190">
        <v>9.9000003020963209E+37</v>
      </c>
      <c r="G190">
        <v>1.5493999700000001</v>
      </c>
      <c r="H190">
        <v>9.9000003020963209E+37</v>
      </c>
      <c r="J190" s="2">
        <f>TREND(Calibration!$A$2:$A$4,Calibration!$B$2:$B$4,C190)</f>
        <v>437.99165017239903</v>
      </c>
      <c r="K190" s="2">
        <f>TREND(Calibration!$A$2:$A$4,Calibration!$C$2:$C$4,E190)</f>
        <v>1303.7249807753249</v>
      </c>
      <c r="L190" s="2">
        <f>TREND(Calibration!$A$2:$A$4,Calibration!$D$2:$D$4,G190)</f>
        <v>594.65927050248524</v>
      </c>
    </row>
    <row r="191" spans="1:12" x14ac:dyDescent="0.25">
      <c r="A191">
        <v>944350</v>
      </c>
      <c r="B191">
        <v>14.46500015</v>
      </c>
      <c r="C191">
        <v>0.66049999000000004</v>
      </c>
      <c r="D191">
        <v>209.65800476000001</v>
      </c>
      <c r="E191">
        <v>2.5862999000000002</v>
      </c>
      <c r="F191">
        <v>9.9000003020963209E+37</v>
      </c>
      <c r="G191">
        <v>1.5471999599999999</v>
      </c>
      <c r="H191">
        <v>884.41101074000005</v>
      </c>
      <c r="J191" s="2">
        <f>TREND(Calibration!$A$2:$A$4,Calibration!$B$2:$B$4,C191)</f>
        <v>439.03686263039287</v>
      </c>
      <c r="K191" s="2">
        <f>TREND(Calibration!$A$2:$A$4,Calibration!$C$2:$C$4,E191)</f>
        <v>1027.2821080449878</v>
      </c>
      <c r="L191" s="2">
        <f>TREND(Calibration!$A$2:$A$4,Calibration!$D$2:$D$4,G191)</f>
        <v>593.74890246611119</v>
      </c>
    </row>
    <row r="192" spans="1:12" x14ac:dyDescent="0.25">
      <c r="A192">
        <v>949348</v>
      </c>
      <c r="B192">
        <v>14.428999900000001</v>
      </c>
      <c r="C192">
        <v>0.66100000999999997</v>
      </c>
      <c r="D192">
        <v>1103.77697754</v>
      </c>
      <c r="E192">
        <v>2.69260001</v>
      </c>
      <c r="F192">
        <v>9.9000003020963209E+37</v>
      </c>
      <c r="G192">
        <v>1.5440000300000001</v>
      </c>
      <c r="H192">
        <v>9.9000003020963209E+37</v>
      </c>
      <c r="J192" s="2">
        <f>TREND(Calibration!$A$2:$A$4,Calibration!$B$2:$B$4,C192)</f>
        <v>439.34429397267104</v>
      </c>
      <c r="K192" s="2">
        <f>TREND(Calibration!$A$2:$A$4,Calibration!$C$2:$C$4,E192)</f>
        <v>1069.9321838583999</v>
      </c>
      <c r="L192" s="2">
        <f>TREND(Calibration!$A$2:$A$4,Calibration!$D$2:$D$4,G192)</f>
        <v>592.42476576189904</v>
      </c>
    </row>
    <row r="193" spans="1:12" x14ac:dyDescent="0.25">
      <c r="A193">
        <v>954349</v>
      </c>
      <c r="B193">
        <v>14.477999690000001</v>
      </c>
      <c r="C193">
        <v>0.65880000999999999</v>
      </c>
      <c r="D193">
        <v>556.98602295000001</v>
      </c>
      <c r="E193">
        <v>2.65159988</v>
      </c>
      <c r="F193">
        <v>9.9000003020963209E+37</v>
      </c>
      <c r="G193">
        <v>1.54130006</v>
      </c>
      <c r="H193">
        <v>1330.2719726600001</v>
      </c>
      <c r="J193" s="2">
        <f>TREND(Calibration!$A$2:$A$4,Calibration!$B$2:$B$4,C193)</f>
        <v>437.99165017239903</v>
      </c>
      <c r="K193" s="2">
        <f>TREND(Calibration!$A$2:$A$4,Calibration!$C$2:$C$4,E193)</f>
        <v>1053.4819783707503</v>
      </c>
      <c r="L193" s="2">
        <f>TREND(Calibration!$A$2:$A$4,Calibration!$D$2:$D$4,G193)</f>
        <v>591.30751339160588</v>
      </c>
    </row>
    <row r="194" spans="1:12" x14ac:dyDescent="0.25">
      <c r="A194">
        <v>959350</v>
      </c>
      <c r="B194">
        <v>14.428999900000001</v>
      </c>
      <c r="C194">
        <v>0.65719998000000002</v>
      </c>
      <c r="D194">
        <v>1019.52301025</v>
      </c>
      <c r="E194">
        <v>2.5690000099999999</v>
      </c>
      <c r="F194">
        <v>9.9000003020963209E+37</v>
      </c>
      <c r="G194">
        <v>1.5379999900000001</v>
      </c>
      <c r="H194">
        <v>9.9000003020963209E+37</v>
      </c>
      <c r="J194" s="2">
        <f>TREND(Calibration!$A$2:$A$4,Calibration!$B$2:$B$4,C194)</f>
        <v>437.00789078160392</v>
      </c>
      <c r="K194" s="2">
        <f>TREND(Calibration!$A$2:$A$4,Calibration!$C$2:$C$4,E194)</f>
        <v>1020.3409899213686</v>
      </c>
      <c r="L194" s="2">
        <f>TREND(Calibration!$A$2:$A$4,Calibration!$D$2:$D$4,G194)</f>
        <v>589.94193857794755</v>
      </c>
    </row>
    <row r="195" spans="1:12" x14ac:dyDescent="0.25">
      <c r="A195">
        <v>964350</v>
      </c>
      <c r="B195">
        <v>14.5170002</v>
      </c>
      <c r="C195">
        <v>0.65450001000000002</v>
      </c>
      <c r="D195">
        <v>817.49102783000001</v>
      </c>
      <c r="E195">
        <v>2.44099998</v>
      </c>
      <c r="F195">
        <v>9.9000003020963209E+37</v>
      </c>
      <c r="G195">
        <v>1.5379999900000001</v>
      </c>
      <c r="H195">
        <v>9.9000003020963209E+37</v>
      </c>
      <c r="J195" s="2">
        <f>TREND(Calibration!$A$2:$A$4,Calibration!$B$2:$B$4,C195)</f>
        <v>435.34784638095829</v>
      </c>
      <c r="K195" s="2">
        <f>TREND(Calibration!$A$2:$A$4,Calibration!$C$2:$C$4,E195)</f>
        <v>968.98440163920202</v>
      </c>
      <c r="L195" s="2">
        <f>TREND(Calibration!$A$2:$A$4,Calibration!$D$2:$D$4,G195)</f>
        <v>589.94193857794755</v>
      </c>
    </row>
    <row r="196" spans="1:12" x14ac:dyDescent="0.25">
      <c r="A196">
        <v>969349</v>
      </c>
      <c r="B196">
        <v>14.553000450000001</v>
      </c>
      <c r="C196">
        <v>0.65880000999999999</v>
      </c>
      <c r="D196">
        <v>427.39199829</v>
      </c>
      <c r="E196">
        <v>2.4960999500000001</v>
      </c>
      <c r="F196">
        <v>9.9000003020963209E+37</v>
      </c>
      <c r="G196">
        <v>1.53750002</v>
      </c>
      <c r="H196">
        <v>9.9000003020963209E+37</v>
      </c>
      <c r="J196" s="2">
        <f>TREND(Calibration!$A$2:$A$4,Calibration!$B$2:$B$4,C196)</f>
        <v>437.99165017239903</v>
      </c>
      <c r="K196" s="2">
        <f>TREND(Calibration!$A$2:$A$4,Calibration!$C$2:$C$4,E196)</f>
        <v>991.0917907831714</v>
      </c>
      <c r="L196" s="2">
        <f>TREND(Calibration!$A$2:$A$4,Calibration!$D$2:$D$4,G196)</f>
        <v>589.73505010601059</v>
      </c>
    </row>
    <row r="197" spans="1:12" x14ac:dyDescent="0.25">
      <c r="A197">
        <v>974350</v>
      </c>
      <c r="B197">
        <v>14.565999980000001</v>
      </c>
      <c r="C197">
        <v>0.65560001000000001</v>
      </c>
      <c r="D197">
        <v>939.48602295000001</v>
      </c>
      <c r="E197">
        <v>2.3626999899999999</v>
      </c>
      <c r="F197">
        <v>9.9000003020963209E+37</v>
      </c>
      <c r="G197">
        <v>1.5402</v>
      </c>
      <c r="H197">
        <v>9.9000003020963209E+37</v>
      </c>
      <c r="J197" s="2">
        <f>TREND(Calibration!$A$2:$A$4,Calibration!$B$2:$B$4,C197)</f>
        <v>436.02416828109426</v>
      </c>
      <c r="K197" s="2">
        <f>TREND(Calibration!$A$2:$A$4,Calibration!$C$2:$C$4,E197)</f>
        <v>937.56862502627644</v>
      </c>
      <c r="L197" s="2">
        <f>TREND(Calibration!$A$2:$A$4,Calibration!$D$2:$D$4,G197)</f>
        <v>590.85230661432138</v>
      </c>
    </row>
    <row r="198" spans="1:12" x14ac:dyDescent="0.25">
      <c r="A198">
        <v>979349</v>
      </c>
      <c r="B198">
        <v>14.59200001</v>
      </c>
      <c r="C198">
        <v>0.64529996999999995</v>
      </c>
      <c r="D198">
        <v>831.33898925999995</v>
      </c>
      <c r="E198">
        <v>2.71149993</v>
      </c>
      <c r="F198">
        <v>9.9000003020963209E+37</v>
      </c>
      <c r="G198">
        <v>1.5391000500000001</v>
      </c>
      <c r="H198">
        <v>9.9000003020963209E+37</v>
      </c>
      <c r="J198" s="2">
        <f>TREND(Calibration!$A$2:$A$4,Calibration!$B$2:$B$4,C198)</f>
        <v>429.69131134993341</v>
      </c>
      <c r="K198" s="2">
        <f>TREND(Calibration!$A$2:$A$4,Calibration!$C$2:$C$4,E198)</f>
        <v>1077.5152712217848</v>
      </c>
      <c r="L198" s="2">
        <f>TREND(Calibration!$A$2:$A$4,Calibration!$D$2:$D$4,G198)</f>
        <v>590.39714535523194</v>
      </c>
    </row>
    <row r="199" spans="1:12" x14ac:dyDescent="0.25">
      <c r="A199">
        <v>984349</v>
      </c>
      <c r="B199">
        <v>14.588000299999999</v>
      </c>
      <c r="C199">
        <v>0.64910000999999995</v>
      </c>
      <c r="D199">
        <v>438.91699218999997</v>
      </c>
      <c r="E199">
        <v>2.6277999900000002</v>
      </c>
      <c r="F199">
        <v>9.9000003020963209E+37</v>
      </c>
      <c r="G199">
        <v>1.5348000500000001</v>
      </c>
      <c r="H199">
        <v>1223.7010498</v>
      </c>
      <c r="J199" s="2">
        <f>TREND(Calibration!$A$2:$A$4,Calibration!$B$2:$B$4,C199)</f>
        <v>432.02772068938145</v>
      </c>
      <c r="K199" s="2">
        <f>TREND(Calibration!$A$2:$A$4,Calibration!$C$2:$C$4,E199)</f>
        <v>1043.9329091096663</v>
      </c>
      <c r="L199" s="2">
        <f>TREND(Calibration!$A$2:$A$4,Calibration!$D$2:$D$4,G199)</f>
        <v>588.61779773571755</v>
      </c>
    </row>
    <row r="200" spans="1:12" x14ac:dyDescent="0.25">
      <c r="A200">
        <v>989349</v>
      </c>
      <c r="B200">
        <v>14.6079998</v>
      </c>
      <c r="C200">
        <v>0.64700000999999996</v>
      </c>
      <c r="D200">
        <v>533.96997069999998</v>
      </c>
      <c r="E200">
        <v>2.9151001000000001</v>
      </c>
      <c r="F200">
        <v>9.9000003020963209E+37</v>
      </c>
      <c r="G200">
        <v>1.53750002</v>
      </c>
      <c r="H200">
        <v>9.9000003020963209E+37</v>
      </c>
      <c r="J200" s="2">
        <f>TREND(Calibration!$A$2:$A$4,Calibration!$B$2:$B$4,C200)</f>
        <v>430.73656069821271</v>
      </c>
      <c r="K200" s="2">
        <f>TREND(Calibration!$A$2:$A$4,Calibration!$C$2:$C$4,E200)</f>
        <v>1159.2043935201871</v>
      </c>
      <c r="L200" s="2">
        <f>TREND(Calibration!$A$2:$A$4,Calibration!$D$2:$D$4,G200)</f>
        <v>589.73505010601059</v>
      </c>
    </row>
    <row r="201" spans="1:12" x14ac:dyDescent="0.25">
      <c r="A201">
        <v>994349</v>
      </c>
      <c r="B201">
        <v>14.569000239999999</v>
      </c>
      <c r="C201">
        <v>0.65130001000000004</v>
      </c>
      <c r="D201">
        <v>684.29101562000005</v>
      </c>
      <c r="E201">
        <v>2.9184000499999998</v>
      </c>
      <c r="F201">
        <v>9.9000003020963209E+37</v>
      </c>
      <c r="G201">
        <v>1.54069996</v>
      </c>
      <c r="H201">
        <v>9.9000003020963209E+37</v>
      </c>
      <c r="J201" s="2">
        <f>TREND(Calibration!$A$2:$A$4,Calibration!$B$2:$B$4,C201)</f>
        <v>433.38036448965352</v>
      </c>
      <c r="K201" s="2">
        <f>TREND(Calibration!$A$2:$A$4,Calibration!$C$2:$C$4,E201)</f>
        <v>1160.5284101903528</v>
      </c>
      <c r="L201" s="2">
        <f>TREND(Calibration!$A$2:$A$4,Calibration!$D$2:$D$4,G201)</f>
        <v>591.0591909482406</v>
      </c>
    </row>
    <row r="202" spans="1:12" x14ac:dyDescent="0.25">
      <c r="A202">
        <v>999363</v>
      </c>
      <c r="B202">
        <v>14.565999980000001</v>
      </c>
      <c r="C202">
        <v>0.65609998000000003</v>
      </c>
      <c r="D202">
        <v>579.82202147999999</v>
      </c>
      <c r="E202">
        <v>2.5220000699999998</v>
      </c>
      <c r="F202">
        <v>9.9000003020963209E+37</v>
      </c>
      <c r="G202">
        <v>1.54069996</v>
      </c>
      <c r="H202">
        <v>1120.47595215</v>
      </c>
      <c r="J202" s="2">
        <f>TREND(Calibration!$A$2:$A$4,Calibration!$B$2:$B$4,C202)</f>
        <v>436.33156888146794</v>
      </c>
      <c r="K202" s="2">
        <f>TREND(Calibration!$A$2:$A$4,Calibration!$C$2:$C$4,E202)</f>
        <v>1001.4835211546306</v>
      </c>
      <c r="L202" s="2">
        <f>TREND(Calibration!$A$2:$A$4,Calibration!$D$2:$D$4,G202)</f>
        <v>591.0591909482406</v>
      </c>
    </row>
    <row r="203" spans="1:12" x14ac:dyDescent="0.25">
      <c r="A203">
        <v>1004350</v>
      </c>
      <c r="B203">
        <v>14.5170002</v>
      </c>
      <c r="C203">
        <v>0.65670002000000005</v>
      </c>
      <c r="D203">
        <v>9.9000003020963209E+37</v>
      </c>
      <c r="E203">
        <v>2.7260999699999999</v>
      </c>
      <c r="F203">
        <v>1357.9949951200001</v>
      </c>
      <c r="G203">
        <v>1.5424</v>
      </c>
      <c r="H203">
        <v>9.9000003020963209E+37</v>
      </c>
      <c r="J203" s="2">
        <f>TREND(Calibration!$A$2:$A$4,Calibration!$B$2:$B$4,C203)</f>
        <v>436.70049632961121</v>
      </c>
      <c r="K203" s="2">
        <f>TREND(Calibration!$A$2:$A$4,Calibration!$C$2:$C$4,E203)</f>
        <v>1083.3731467487137</v>
      </c>
      <c r="L203" s="2">
        <f>TREND(Calibration!$A$2:$A$4,Calibration!$D$2:$D$4,G203)</f>
        <v>591.76267051267769</v>
      </c>
    </row>
    <row r="204" spans="1:12" x14ac:dyDescent="0.25">
      <c r="A204">
        <v>1009350</v>
      </c>
      <c r="B204">
        <v>14.565999980000001</v>
      </c>
      <c r="C204">
        <v>0.65069997000000002</v>
      </c>
      <c r="D204">
        <v>992.07202147999999</v>
      </c>
      <c r="E204">
        <v>2.7492999999999999</v>
      </c>
      <c r="F204">
        <v>9.9000003020963209E+37</v>
      </c>
      <c r="G204">
        <v>1.54449999</v>
      </c>
      <c r="H204">
        <v>9.9000003020963209E+37</v>
      </c>
      <c r="J204" s="2">
        <f>TREND(Calibration!$A$2:$A$4,Calibration!$B$2:$B$4,C204)</f>
        <v>433.01143704151025</v>
      </c>
      <c r="K204" s="2">
        <f>TREND(Calibration!$A$2:$A$4,Calibration!$C$2:$C$4,E204)</f>
        <v>1092.6815382299026</v>
      </c>
      <c r="L204" s="2">
        <f>TREND(Calibration!$A$2:$A$4,Calibration!$D$2:$D$4,G204)</f>
        <v>592.63165009581815</v>
      </c>
    </row>
    <row r="205" spans="1:12" x14ac:dyDescent="0.25">
      <c r="A205">
        <v>1014350</v>
      </c>
      <c r="B205">
        <v>14.63399982</v>
      </c>
      <c r="C205">
        <v>0.65509998999999997</v>
      </c>
      <c r="D205">
        <v>685.80999756000006</v>
      </c>
      <c r="E205">
        <v>2.9307999599999999</v>
      </c>
      <c r="F205">
        <v>9.9000003020963209E+37</v>
      </c>
      <c r="G205">
        <v>1.5428999699999999</v>
      </c>
      <c r="H205">
        <v>9.9000003020963209E+37</v>
      </c>
      <c r="J205" s="2">
        <f>TREND(Calibration!$A$2:$A$4,Calibration!$B$2:$B$4,C205)</f>
        <v>435.71673693881604</v>
      </c>
      <c r="K205" s="2">
        <f>TREND(Calibration!$A$2:$A$4,Calibration!$C$2:$C$4,E205)</f>
        <v>1165.50354240404</v>
      </c>
      <c r="L205" s="2">
        <f>TREND(Calibration!$A$2:$A$4,Calibration!$D$2:$D$4,G205)</f>
        <v>591.96955898461454</v>
      </c>
    </row>
    <row r="206" spans="1:12" x14ac:dyDescent="0.25">
      <c r="A206">
        <v>1019349</v>
      </c>
      <c r="B206">
        <v>14.68900013</v>
      </c>
      <c r="C206">
        <v>0.65450001000000002</v>
      </c>
      <c r="D206">
        <v>1097.6469726600001</v>
      </c>
      <c r="E206">
        <v>3.1500999900000002</v>
      </c>
      <c r="F206">
        <v>9.9000003020963209E+37</v>
      </c>
      <c r="G206">
        <v>1.5428999699999999</v>
      </c>
      <c r="H206">
        <v>9.9000003020963209E+37</v>
      </c>
      <c r="J206" s="2">
        <f>TREND(Calibration!$A$2:$A$4,Calibration!$B$2:$B$4,C206)</f>
        <v>435.34784638095829</v>
      </c>
      <c r="K206" s="2">
        <f>TREND(Calibration!$A$2:$A$4,Calibration!$C$2:$C$4,E206)</f>
        <v>1253.4918135862954</v>
      </c>
      <c r="L206" s="2">
        <f>TREND(Calibration!$A$2:$A$4,Calibration!$D$2:$D$4,G206)</f>
        <v>591.96955898461454</v>
      </c>
    </row>
    <row r="207" spans="1:12" x14ac:dyDescent="0.25">
      <c r="A207">
        <v>1024349</v>
      </c>
      <c r="B207">
        <v>14.69499969</v>
      </c>
      <c r="C207">
        <v>0.65130001000000004</v>
      </c>
      <c r="D207">
        <v>9.9000003020963209E+37</v>
      </c>
      <c r="E207">
        <v>2.8714001200000001</v>
      </c>
      <c r="F207">
        <v>9.9000003020963209E+37</v>
      </c>
      <c r="G207">
        <v>1.54340005</v>
      </c>
      <c r="H207">
        <v>9.9000003020963209E+37</v>
      </c>
      <c r="J207" s="2">
        <f>TREND(Calibration!$A$2:$A$4,Calibration!$B$2:$B$4,C207)</f>
        <v>433.38036448965352</v>
      </c>
      <c r="K207" s="2">
        <f>TREND(Calibration!$A$2:$A$4,Calibration!$C$2:$C$4,E207)</f>
        <v>1141.6709454358474</v>
      </c>
      <c r="L207" s="2">
        <f>TREND(Calibration!$A$2:$A$4,Calibration!$D$2:$D$4,G207)</f>
        <v>592.17649297474634</v>
      </c>
    </row>
    <row r="208" spans="1:12" x14ac:dyDescent="0.25">
      <c r="A208">
        <v>1029350</v>
      </c>
      <c r="B208">
        <v>14.727999690000001</v>
      </c>
      <c r="C208">
        <v>0.65719998000000002</v>
      </c>
      <c r="D208">
        <v>9.9000003020963209E+37</v>
      </c>
      <c r="E208">
        <v>2.7623000100000001</v>
      </c>
      <c r="F208">
        <v>971.51098633000004</v>
      </c>
      <c r="G208">
        <v>1.5456000599999999</v>
      </c>
      <c r="H208">
        <v>9.9000003020963209E+37</v>
      </c>
      <c r="J208" s="2">
        <f>TREND(Calibration!$A$2:$A$4,Calibration!$B$2:$B$4,C208)</f>
        <v>437.00789078160392</v>
      </c>
      <c r="K208" s="2">
        <f>TREND(Calibration!$A$2:$A$4,Calibration!$C$2:$C$4,E208)</f>
        <v>1097.8974445170657</v>
      </c>
      <c r="L208" s="2">
        <f>TREND(Calibration!$A$2:$A$4,Calibration!$D$2:$D$4,G208)</f>
        <v>593.08686101112028</v>
      </c>
    </row>
    <row r="209" spans="1:12" x14ac:dyDescent="0.25">
      <c r="A209">
        <v>1034349</v>
      </c>
      <c r="B209">
        <v>14.730999949999999</v>
      </c>
      <c r="C209">
        <v>0.66049999000000004</v>
      </c>
      <c r="D209">
        <v>1293.0949707</v>
      </c>
      <c r="E209">
        <v>2.58520007</v>
      </c>
      <c r="F209">
        <v>9.9000003020963209E+37</v>
      </c>
      <c r="G209">
        <v>1.54340005</v>
      </c>
      <c r="H209">
        <v>9.9000003020963209E+37</v>
      </c>
      <c r="J209" s="2">
        <f>TREND(Calibration!$A$2:$A$4,Calibration!$B$2:$B$4,C209)</f>
        <v>439.03686263039287</v>
      </c>
      <c r="K209" s="2">
        <f>TREND(Calibration!$A$2:$A$4,Calibration!$C$2:$C$4,E209)</f>
        <v>1026.8408306758311</v>
      </c>
      <c r="L209" s="2">
        <f>TREND(Calibration!$A$2:$A$4,Calibration!$D$2:$D$4,G209)</f>
        <v>592.17649297474634</v>
      </c>
    </row>
    <row r="210" spans="1:12" x14ac:dyDescent="0.25">
      <c r="A210">
        <v>1039349</v>
      </c>
      <c r="B210">
        <v>14.75399971</v>
      </c>
      <c r="C210">
        <v>0.65829998000000001</v>
      </c>
      <c r="D210">
        <v>1279.25</v>
      </c>
      <c r="E210">
        <v>2.6709999999999998</v>
      </c>
      <c r="F210">
        <v>9.9000003020963209E+37</v>
      </c>
      <c r="G210">
        <v>1.5391000500000001</v>
      </c>
      <c r="H210">
        <v>9.9000003020963209E+37</v>
      </c>
      <c r="J210" s="2">
        <f>TREND(Calibration!$A$2:$A$4,Calibration!$B$2:$B$4,C210)</f>
        <v>437.68421268173995</v>
      </c>
      <c r="K210" s="2">
        <f>TREND(Calibration!$A$2:$A$4,Calibration!$C$2:$C$4,E210)</f>
        <v>1061.2657576047443</v>
      </c>
      <c r="L210" s="2">
        <f>TREND(Calibration!$A$2:$A$4,Calibration!$D$2:$D$4,G210)</f>
        <v>590.39714535523194</v>
      </c>
    </row>
    <row r="211" spans="1:12" x14ac:dyDescent="0.25">
      <c r="A211">
        <v>1044349</v>
      </c>
      <c r="B211">
        <v>14.70199966</v>
      </c>
      <c r="C211">
        <v>0.65939999000000005</v>
      </c>
      <c r="D211">
        <v>1352.56799316</v>
      </c>
      <c r="E211">
        <v>2.4814999100000001</v>
      </c>
      <c r="F211">
        <v>1294.5090332</v>
      </c>
      <c r="G211">
        <v>1.5385999699999999</v>
      </c>
      <c r="H211">
        <v>9.9000003020963209E+37</v>
      </c>
      <c r="J211" s="2">
        <f>TREND(Calibration!$A$2:$A$4,Calibration!$B$2:$B$4,C211)</f>
        <v>438.3605407302569</v>
      </c>
      <c r="K211" s="2">
        <f>TREND(Calibration!$A$2:$A$4,Calibration!$C$2:$C$4,E211)</f>
        <v>985.23391525624243</v>
      </c>
      <c r="L211" s="2">
        <f>TREND(Calibration!$A$2:$A$4,Calibration!$D$2:$D$4,G211)</f>
        <v>590.19021136510003</v>
      </c>
    </row>
    <row r="212" spans="1:12" x14ac:dyDescent="0.25">
      <c r="A212">
        <v>1049346</v>
      </c>
      <c r="B212">
        <v>14.68299961</v>
      </c>
      <c r="C212">
        <v>0.65780002000000004</v>
      </c>
      <c r="D212">
        <v>1008.17498779</v>
      </c>
      <c r="E212">
        <v>2.58139992</v>
      </c>
      <c r="F212">
        <v>9.9000003020963209E+37</v>
      </c>
      <c r="G212">
        <v>1.54130006</v>
      </c>
      <c r="H212">
        <v>1257.7850341799999</v>
      </c>
      <c r="J212" s="2">
        <f>TREND(Calibration!$A$2:$A$4,Calibration!$B$2:$B$4,C212)</f>
        <v>437.37681822974724</v>
      </c>
      <c r="K212" s="2">
        <f>TREND(Calibration!$A$2:$A$4,Calibration!$C$2:$C$4,E212)</f>
        <v>1025.3161221350558</v>
      </c>
      <c r="L212" s="2">
        <f>TREND(Calibration!$A$2:$A$4,Calibration!$D$2:$D$4,G212)</f>
        <v>591.30751339160588</v>
      </c>
    </row>
    <row r="213" spans="1:12" x14ac:dyDescent="0.25">
      <c r="A213">
        <v>1054346</v>
      </c>
      <c r="B213">
        <v>14.644000050000001</v>
      </c>
      <c r="C213">
        <v>0.65609998000000003</v>
      </c>
      <c r="D213">
        <v>1097.6989746100001</v>
      </c>
      <c r="E213">
        <v>2.4934001000000001</v>
      </c>
      <c r="F213">
        <v>9.9000003020963209E+37</v>
      </c>
      <c r="G213">
        <v>1.54340005</v>
      </c>
      <c r="H213">
        <v>1231.5379638700001</v>
      </c>
      <c r="J213" s="2">
        <f>TREND(Calibration!$A$2:$A$4,Calibration!$B$2:$B$4,C213)</f>
        <v>436.33156888146794</v>
      </c>
      <c r="K213" s="2">
        <f>TREND(Calibration!$A$2:$A$4,Calibration!$C$2:$C$4,E213)</f>
        <v>990.00854818648133</v>
      </c>
      <c r="L213" s="2">
        <f>TREND(Calibration!$A$2:$A$4,Calibration!$D$2:$D$4,G213)</f>
        <v>592.17649297474634</v>
      </c>
    </row>
    <row r="214" spans="1:12" x14ac:dyDescent="0.25">
      <c r="A214">
        <v>1059347</v>
      </c>
      <c r="B214">
        <v>14.588000299999999</v>
      </c>
      <c r="C214">
        <v>0.65399998000000004</v>
      </c>
      <c r="D214">
        <v>931.19000243999994</v>
      </c>
      <c r="E214">
        <v>2.40799999</v>
      </c>
      <c r="F214">
        <v>9.9000003020963209E+37</v>
      </c>
      <c r="G214">
        <v>1.5461000199999999</v>
      </c>
      <c r="H214">
        <v>1278.50097656</v>
      </c>
      <c r="J214" s="2">
        <f>TREND(Calibration!$A$2:$A$4,Calibration!$B$2:$B$4,C214)</f>
        <v>435.0404088902992</v>
      </c>
      <c r="K214" s="2">
        <f>TREND(Calibration!$A$2:$A$4,Calibration!$C$2:$C$4,E214)</f>
        <v>955.74403833814961</v>
      </c>
      <c r="L214" s="2">
        <f>TREND(Calibration!$A$2:$A$4,Calibration!$D$2:$D$4,G214)</f>
        <v>593.29374534503938</v>
      </c>
    </row>
    <row r="215" spans="1:12" x14ac:dyDescent="0.25">
      <c r="A215">
        <v>1064346</v>
      </c>
      <c r="B215">
        <v>14.555999760000001</v>
      </c>
      <c r="C215">
        <v>0.65130001000000004</v>
      </c>
      <c r="D215">
        <v>1047.55200195</v>
      </c>
      <c r="E215">
        <v>2.47550011</v>
      </c>
      <c r="F215">
        <v>9.9000003020963209E+37</v>
      </c>
      <c r="G215">
        <v>1.54449999</v>
      </c>
      <c r="H215">
        <v>9.9000003020963209E+37</v>
      </c>
      <c r="J215" s="2">
        <f>TREND(Calibration!$A$2:$A$4,Calibration!$B$2:$B$4,C215)</f>
        <v>433.38036448965352</v>
      </c>
      <c r="K215" s="2">
        <f>TREND(Calibration!$A$2:$A$4,Calibration!$C$2:$C$4,E215)</f>
        <v>982.8266559893865</v>
      </c>
      <c r="L215" s="2">
        <f>TREND(Calibration!$A$2:$A$4,Calibration!$D$2:$D$4,G215)</f>
        <v>592.63165009581815</v>
      </c>
    </row>
    <row r="216" spans="1:12" x14ac:dyDescent="0.25">
      <c r="A216">
        <v>1069345</v>
      </c>
      <c r="B216">
        <v>14.54899979</v>
      </c>
      <c r="C216">
        <v>0.65450001000000002</v>
      </c>
      <c r="D216">
        <v>750.90502930000002</v>
      </c>
      <c r="E216">
        <v>2.3296999899999999</v>
      </c>
      <c r="F216">
        <v>9.9000003020963209E+37</v>
      </c>
      <c r="G216">
        <v>1.56400001</v>
      </c>
      <c r="H216">
        <v>9.9000003020963209E+37</v>
      </c>
      <c r="J216" s="2">
        <f>TREND(Calibration!$A$2:$A$4,Calibration!$B$2:$B$4,C216)</f>
        <v>435.34784638095829</v>
      </c>
      <c r="K216" s="2">
        <f>TREND(Calibration!$A$2:$A$4,Calibration!$C$2:$C$4,E216)</f>
        <v>924.32825771299156</v>
      </c>
      <c r="L216" s="2">
        <f>TREND(Calibration!$A$2:$A$4,Calibration!$D$2:$D$4,G216)</f>
        <v>600.70079292546563</v>
      </c>
    </row>
    <row r="217" spans="1:12" x14ac:dyDescent="0.25">
      <c r="A217">
        <v>1074346</v>
      </c>
      <c r="B217">
        <v>14.60499954</v>
      </c>
      <c r="C217">
        <v>0.65609998000000003</v>
      </c>
      <c r="D217">
        <v>642.19598388999998</v>
      </c>
      <c r="E217">
        <v>2.86980009</v>
      </c>
      <c r="F217">
        <v>9.9000003020963209E+37</v>
      </c>
      <c r="G217">
        <v>1.5687999699999999</v>
      </c>
      <c r="H217">
        <v>981.55700683999999</v>
      </c>
      <c r="J217" s="2">
        <f>TREND(Calibration!$A$2:$A$4,Calibration!$B$2:$B$4,C217)</f>
        <v>436.33156888146794</v>
      </c>
      <c r="K217" s="2">
        <f>TREND(Calibration!$A$2:$A$4,Calibration!$C$2:$C$4,E217)</f>
        <v>1141.0289761960814</v>
      </c>
      <c r="L217" s="2">
        <f>TREND(Calibration!$A$2:$A$4,Calibration!$D$2:$D$4,G217)</f>
        <v>602.68702487889914</v>
      </c>
    </row>
    <row r="218" spans="1:12" x14ac:dyDescent="0.25">
      <c r="A218">
        <v>1079346</v>
      </c>
      <c r="B218">
        <v>14.565999980000001</v>
      </c>
      <c r="C218">
        <v>0.66210002000000001</v>
      </c>
      <c r="D218">
        <v>858.84197998000002</v>
      </c>
      <c r="E218">
        <v>2.9718000899999999</v>
      </c>
      <c r="F218">
        <v>9.9000003020963209E+37</v>
      </c>
      <c r="G218">
        <v>1.5709999800000001</v>
      </c>
      <c r="H218">
        <v>1152.8800048799999</v>
      </c>
      <c r="J218" s="2">
        <f>TREND(Calibration!$A$2:$A$4,Calibration!$B$2:$B$4,C218)</f>
        <v>440.02062202118799</v>
      </c>
      <c r="K218" s="2">
        <f>TREND(Calibration!$A$2:$A$4,Calibration!$C$2:$C$4,E218)</f>
        <v>1181.9537478916895</v>
      </c>
      <c r="L218" s="2">
        <f>TREND(Calibration!$A$2:$A$4,Calibration!$D$2:$D$4,G218)</f>
        <v>603.59739291527319</v>
      </c>
    </row>
    <row r="219" spans="1:12" x14ac:dyDescent="0.25">
      <c r="A219">
        <v>1084347</v>
      </c>
      <c r="B219">
        <v>14.527000429999999</v>
      </c>
      <c r="C219">
        <v>0.65670002000000005</v>
      </c>
      <c r="D219">
        <v>854.71398925999995</v>
      </c>
      <c r="E219">
        <v>3.2223999499999998</v>
      </c>
      <c r="F219">
        <v>9.9000003020963209E+37</v>
      </c>
      <c r="G219">
        <v>1.56830001</v>
      </c>
      <c r="H219">
        <v>9.9000003020963209E+37</v>
      </c>
      <c r="J219" s="2">
        <f>TREND(Calibration!$A$2:$A$4,Calibration!$B$2:$B$4,C219)</f>
        <v>436.70049632961121</v>
      </c>
      <c r="K219" s="2">
        <f>TREND(Calibration!$A$2:$A$4,Calibration!$C$2:$C$4,E219)</f>
        <v>1282.5002386510168</v>
      </c>
      <c r="L219" s="2">
        <f>TREND(Calibration!$A$2:$A$4,Calibration!$D$2:$D$4,G219)</f>
        <v>602.48014054498003</v>
      </c>
    </row>
    <row r="220" spans="1:12" x14ac:dyDescent="0.25">
      <c r="A220">
        <v>1089347</v>
      </c>
      <c r="B220">
        <v>14.480999949999999</v>
      </c>
      <c r="C220">
        <v>0.65399998000000004</v>
      </c>
      <c r="D220">
        <v>374.83300781000003</v>
      </c>
      <c r="E220">
        <v>2.8308999500000001</v>
      </c>
      <c r="F220">
        <v>9.9000003020963209E+37</v>
      </c>
      <c r="G220">
        <v>1.56500006</v>
      </c>
      <c r="H220">
        <v>1310.4360351600001</v>
      </c>
      <c r="J220" s="2">
        <f>TREND(Calibration!$A$2:$A$4,Calibration!$B$2:$B$4,C220)</f>
        <v>435.0404088902992</v>
      </c>
      <c r="K220" s="2">
        <f>TREND(Calibration!$A$2:$A$4,Calibration!$C$2:$C$4,E220)</f>
        <v>1125.4213355252266</v>
      </c>
      <c r="L220" s="2">
        <f>TREND(Calibration!$A$2:$A$4,Calibration!$D$2:$D$4,G220)</f>
        <v>601.11461538753429</v>
      </c>
    </row>
    <row r="221" spans="1:12" x14ac:dyDescent="0.25">
      <c r="A221">
        <v>1094346</v>
      </c>
      <c r="B221">
        <v>14.420000079999999</v>
      </c>
      <c r="C221">
        <v>0.64749997999999997</v>
      </c>
      <c r="D221">
        <v>952.39599609000004</v>
      </c>
      <c r="E221">
        <v>2.4388000999999999</v>
      </c>
      <c r="F221">
        <v>9.9000003020963209E+37</v>
      </c>
      <c r="G221">
        <v>1.5656000400000001</v>
      </c>
      <c r="H221">
        <v>9.9000003020963209E+37</v>
      </c>
      <c r="J221" s="2">
        <f>TREND(Calibration!$A$2:$A$4,Calibration!$B$2:$B$4,C221)</f>
        <v>431.04396129858634</v>
      </c>
      <c r="K221" s="2">
        <f>TREND(Calibration!$A$2:$A$4,Calibration!$C$2:$C$4,E221)</f>
        <v>968.10175863177324</v>
      </c>
      <c r="L221" s="2">
        <f>TREND(Calibration!$A$2:$A$4,Calibration!$D$2:$D$4,G221)</f>
        <v>601.36288817468699</v>
      </c>
    </row>
    <row r="222" spans="1:12" x14ac:dyDescent="0.25">
      <c r="A222">
        <v>1099345</v>
      </c>
      <c r="B222">
        <v>14.36100006</v>
      </c>
      <c r="C222">
        <v>0.65130001000000004</v>
      </c>
      <c r="D222">
        <v>474.52801513999998</v>
      </c>
      <c r="E222">
        <v>2.68449998</v>
      </c>
      <c r="F222">
        <v>9.9000003020963209E+37</v>
      </c>
      <c r="G222">
        <v>1.5677000299999999</v>
      </c>
      <c r="H222">
        <v>1113.2979736299999</v>
      </c>
      <c r="J222" s="2">
        <f>TREND(Calibration!$A$2:$A$4,Calibration!$B$2:$B$4,C222)</f>
        <v>433.38036448965352</v>
      </c>
      <c r="K222" s="2">
        <f>TREND(Calibration!$A$2:$A$4,Calibration!$C$2:$C$4,E222)</f>
        <v>1066.6822634811688</v>
      </c>
      <c r="L222" s="2">
        <f>TREND(Calibration!$A$2:$A$4,Calibration!$D$2:$D$4,G222)</f>
        <v>602.23186775782733</v>
      </c>
    </row>
    <row r="223" spans="1:12" x14ac:dyDescent="0.25">
      <c r="A223">
        <v>1104346</v>
      </c>
      <c r="B223">
        <v>14.338999749999999</v>
      </c>
      <c r="C223">
        <v>0.65240001999999997</v>
      </c>
      <c r="D223">
        <v>920.99401854999996</v>
      </c>
      <c r="E223">
        <v>3.4551999599999998</v>
      </c>
      <c r="F223">
        <v>9.9000003020963209E+37</v>
      </c>
      <c r="G223">
        <v>1.5596000000000001</v>
      </c>
      <c r="H223">
        <v>9.9000003020963209E+37</v>
      </c>
      <c r="J223" s="2">
        <f>TREND(Calibration!$A$2:$A$4,Calibration!$B$2:$B$4,C223)</f>
        <v>434.05669253817041</v>
      </c>
      <c r="K223" s="2">
        <f>TREND(Calibration!$A$2:$A$4,Calibration!$C$2:$C$4,E223)</f>
        <v>1375.9050157096963</v>
      </c>
      <c r="L223" s="2">
        <f>TREND(Calibration!$A$2:$A$4,Calibration!$D$2:$D$4,G223)</f>
        <v>598.8800609907355</v>
      </c>
    </row>
    <row r="224" spans="1:12" x14ac:dyDescent="0.25">
      <c r="A224">
        <v>1109347</v>
      </c>
      <c r="B224">
        <v>14.31299973</v>
      </c>
      <c r="C224">
        <v>0.65670002000000005</v>
      </c>
      <c r="D224">
        <v>691.30603026999995</v>
      </c>
      <c r="E224">
        <v>4.1512999500000003</v>
      </c>
      <c r="F224">
        <v>9.9000003020963209E+37</v>
      </c>
      <c r="G224">
        <v>1.5618000000000001</v>
      </c>
      <c r="H224">
        <v>9.9000003020963209E+37</v>
      </c>
      <c r="J224" s="2">
        <f>TREND(Calibration!$A$2:$A$4,Calibration!$B$2:$B$4,C224)</f>
        <v>436.70049632961121</v>
      </c>
      <c r="K224" s="2">
        <f>TREND(Calibration!$A$2:$A$4,Calibration!$C$2:$C$4,E224)</f>
        <v>1655.1965173573942</v>
      </c>
      <c r="L224" s="2">
        <f>TREND(Calibration!$A$2:$A$4,Calibration!$D$2:$D$4,G224)</f>
        <v>599.7904248890917</v>
      </c>
    </row>
    <row r="225" spans="1:12" x14ac:dyDescent="0.25">
      <c r="A225">
        <v>1114346</v>
      </c>
      <c r="B225">
        <v>14.319000239999999</v>
      </c>
      <c r="C225">
        <v>0.66479999000000001</v>
      </c>
      <c r="D225">
        <v>466.87899779999998</v>
      </c>
      <c r="E225">
        <v>3.9238998899999999</v>
      </c>
      <c r="F225">
        <v>9.9000003020963209E+37</v>
      </c>
      <c r="G225">
        <v>1.5601999799999999</v>
      </c>
      <c r="H225">
        <v>876.27697753999996</v>
      </c>
      <c r="J225" s="2">
        <f>TREND(Calibration!$A$2:$A$4,Calibration!$B$2:$B$4,C225)</f>
        <v>441.68066642183362</v>
      </c>
      <c r="K225" s="2">
        <f>TREND(Calibration!$A$2:$A$4,Calibration!$C$2:$C$4,E225)</f>
        <v>1563.9583257979077</v>
      </c>
      <c r="L225" s="2">
        <f>TREND(Calibration!$A$2:$A$4,Calibration!$D$2:$D$4,G225)</f>
        <v>599.12833377788797</v>
      </c>
    </row>
    <row r="226" spans="1:12" x14ac:dyDescent="0.25">
      <c r="A226">
        <v>1119346</v>
      </c>
      <c r="B226">
        <v>14.289999959999999</v>
      </c>
      <c r="C226">
        <v>0.66479999000000001</v>
      </c>
      <c r="D226">
        <v>908.75799560999997</v>
      </c>
      <c r="E226">
        <v>3.6177001</v>
      </c>
      <c r="F226">
        <v>9.9000003020963209E+37</v>
      </c>
      <c r="G226">
        <v>1.55480003</v>
      </c>
      <c r="H226">
        <v>9.9000003020963209E+37</v>
      </c>
      <c r="J226" s="2">
        <f>TREND(Calibration!$A$2:$A$4,Calibration!$B$2:$B$4,C226)</f>
        <v>441.68066642183362</v>
      </c>
      <c r="K226" s="2">
        <f>TREND(Calibration!$A$2:$A$4,Calibration!$C$2:$C$4,E226)</f>
        <v>1441.1038503175823</v>
      </c>
      <c r="L226" s="2">
        <f>TREND(Calibration!$A$2:$A$4,Calibration!$D$2:$D$4,G226)</f>
        <v>596.89382489928403</v>
      </c>
    </row>
    <row r="227" spans="1:12" x14ac:dyDescent="0.25">
      <c r="A227">
        <v>1124347</v>
      </c>
      <c r="B227">
        <v>14.352000240000001</v>
      </c>
      <c r="C227">
        <v>0.65880000999999999</v>
      </c>
      <c r="D227">
        <v>9.9000003020963209E+37</v>
      </c>
      <c r="E227">
        <v>2.8552000500000001</v>
      </c>
      <c r="F227">
        <v>9.9000003020963209E+37</v>
      </c>
      <c r="G227">
        <v>1.55260003</v>
      </c>
      <c r="H227">
        <v>9.9000003020963209E+37</v>
      </c>
      <c r="J227" s="2">
        <f>TREND(Calibration!$A$2:$A$4,Calibration!$B$2:$B$4,C227)</f>
        <v>437.99165017239903</v>
      </c>
      <c r="K227" s="2">
        <f>TREND(Calibration!$A$2:$A$4,Calibration!$C$2:$C$4,E227)</f>
        <v>1135.1711006691526</v>
      </c>
      <c r="L227" s="2">
        <f>TREND(Calibration!$A$2:$A$4,Calibration!$D$2:$D$4,G227)</f>
        <v>595.98346100092783</v>
      </c>
    </row>
    <row r="228" spans="1:12" x14ac:dyDescent="0.25">
      <c r="A228">
        <v>1129347</v>
      </c>
      <c r="B228">
        <v>14.46500015</v>
      </c>
      <c r="C228">
        <v>0.66530001000000005</v>
      </c>
      <c r="D228">
        <v>525.46398925999995</v>
      </c>
      <c r="E228">
        <v>2.59759998</v>
      </c>
      <c r="F228">
        <v>9.9000003020963209E+37</v>
      </c>
      <c r="G228">
        <v>1.5456000599999999</v>
      </c>
      <c r="H228">
        <v>975.64300536999997</v>
      </c>
      <c r="J228" s="2">
        <f>TREND(Calibration!$A$2:$A$4,Calibration!$B$2:$B$4,C228)</f>
        <v>441.98809776411184</v>
      </c>
      <c r="K228" s="2">
        <f>TREND(Calibration!$A$2:$A$4,Calibration!$C$2:$C$4,E228)</f>
        <v>1031.8159628895182</v>
      </c>
      <c r="L228" s="2">
        <f>TREND(Calibration!$A$2:$A$4,Calibration!$D$2:$D$4,G228)</f>
        <v>593.08686101112028</v>
      </c>
    </row>
    <row r="229" spans="1:12" x14ac:dyDescent="0.25">
      <c r="A229">
        <v>1134346</v>
      </c>
      <c r="B229">
        <v>14.44499969</v>
      </c>
      <c r="C229">
        <v>0.66320002</v>
      </c>
      <c r="D229">
        <v>1275.8940429700001</v>
      </c>
      <c r="E229">
        <v>2.58139992</v>
      </c>
      <c r="F229">
        <v>9.9000003020963209E+37</v>
      </c>
      <c r="G229">
        <v>1.54830003</v>
      </c>
      <c r="H229">
        <v>9.9000003020963209E+37</v>
      </c>
      <c r="J229" s="2">
        <f>TREND(Calibration!$A$2:$A$4,Calibration!$B$2:$B$4,C229)</f>
        <v>440.69694392132402</v>
      </c>
      <c r="K229" s="2">
        <f>TREND(Calibration!$A$2:$A$4,Calibration!$C$2:$C$4,E229)</f>
        <v>1025.3161221350558</v>
      </c>
      <c r="L229" s="2">
        <f>TREND(Calibration!$A$2:$A$4,Calibration!$D$2:$D$4,G229)</f>
        <v>594.20411338141344</v>
      </c>
    </row>
    <row r="230" spans="1:12" x14ac:dyDescent="0.25">
      <c r="A230">
        <v>1139346</v>
      </c>
      <c r="B230">
        <v>14.48499966</v>
      </c>
      <c r="C230">
        <v>0.66640001999999998</v>
      </c>
      <c r="D230">
        <v>795.14898682</v>
      </c>
      <c r="E230">
        <v>3.5571999500000002</v>
      </c>
      <c r="F230">
        <v>9.9000003020963209E+37</v>
      </c>
      <c r="G230">
        <v>1.55260003</v>
      </c>
      <c r="H230">
        <v>1367.98498535</v>
      </c>
      <c r="J230" s="2">
        <f>TREND(Calibration!$A$2:$A$4,Calibration!$B$2:$B$4,C230)</f>
        <v>442.66442581262874</v>
      </c>
      <c r="K230" s="2">
        <f>TREND(Calibration!$A$2:$A$4,Calibration!$C$2:$C$4,E230)</f>
        <v>1416.8297833930721</v>
      </c>
      <c r="L230" s="2">
        <f>TREND(Calibration!$A$2:$A$4,Calibration!$D$2:$D$4,G230)</f>
        <v>595.98346100092783</v>
      </c>
    </row>
    <row r="231" spans="1:12" x14ac:dyDescent="0.25">
      <c r="A231">
        <v>1144346</v>
      </c>
      <c r="B231">
        <v>14.48799992</v>
      </c>
      <c r="C231">
        <v>0.66420000999999995</v>
      </c>
      <c r="D231">
        <v>534.89398193</v>
      </c>
      <c r="E231">
        <v>3.3196001100000001</v>
      </c>
      <c r="F231">
        <v>9.9000003020963209E+37</v>
      </c>
      <c r="G231">
        <v>1.55589998</v>
      </c>
      <c r="H231">
        <v>9.9000003020963209E+37</v>
      </c>
      <c r="J231" s="2">
        <f>TREND(Calibration!$A$2:$A$4,Calibration!$B$2:$B$4,C231)</f>
        <v>441.31177586397581</v>
      </c>
      <c r="K231" s="2">
        <f>TREND(Calibration!$A$2:$A$4,Calibration!$C$2:$C$4,E231)</f>
        <v>1321.4992029331404</v>
      </c>
      <c r="L231" s="2">
        <f>TREND(Calibration!$A$2:$A$4,Calibration!$D$2:$D$4,G231)</f>
        <v>597.34898615837358</v>
      </c>
    </row>
    <row r="232" spans="1:12" x14ac:dyDescent="0.25">
      <c r="A232">
        <v>1149346</v>
      </c>
      <c r="B232">
        <v>14.569000239999999</v>
      </c>
      <c r="C232">
        <v>0.66420000999999995</v>
      </c>
      <c r="D232">
        <v>571.42797852000001</v>
      </c>
      <c r="E232">
        <v>2.9491999099999999</v>
      </c>
      <c r="F232">
        <v>9.9000003020963209E+37</v>
      </c>
      <c r="G232">
        <v>1.56500006</v>
      </c>
      <c r="H232">
        <v>9.9000003020963209E+37</v>
      </c>
      <c r="J232" s="2">
        <f>TREND(Calibration!$A$2:$A$4,Calibration!$B$2:$B$4,C232)</f>
        <v>441.31177586397581</v>
      </c>
      <c r="K232" s="2">
        <f>TREND(Calibration!$A$2:$A$4,Calibration!$C$2:$C$4,E232)</f>
        <v>1172.8860301781635</v>
      </c>
      <c r="L232" s="2">
        <f>TREND(Calibration!$A$2:$A$4,Calibration!$D$2:$D$4,G232)</f>
        <v>601.11461538753429</v>
      </c>
    </row>
    <row r="233" spans="1:12" x14ac:dyDescent="0.25">
      <c r="A233">
        <v>1154347</v>
      </c>
      <c r="B233">
        <v>14.62100029</v>
      </c>
      <c r="C233">
        <v>0.66369997999999997</v>
      </c>
      <c r="D233">
        <v>743.40698241999996</v>
      </c>
      <c r="E233">
        <v>2.8875999499999998</v>
      </c>
      <c r="F233">
        <v>9.9000003020963209E+37</v>
      </c>
      <c r="G233">
        <v>1.5514999599999999</v>
      </c>
      <c r="H233">
        <v>9.9000003020963209E+37</v>
      </c>
      <c r="J233" s="2">
        <f>TREND(Calibration!$A$2:$A$4,Calibration!$B$2:$B$4,C233)</f>
        <v>441.00433837331673</v>
      </c>
      <c r="K233" s="2">
        <f>TREND(Calibration!$A$2:$A$4,Calibration!$C$2:$C$4,E233)</f>
        <v>1148.1706939089615</v>
      </c>
      <c r="L233" s="2">
        <f>TREND(Calibration!$A$2:$A$4,Calibration!$D$2:$D$4,G233)</f>
        <v>595.5282500856257</v>
      </c>
    </row>
    <row r="234" spans="1:12" x14ac:dyDescent="0.25">
      <c r="A234">
        <v>1159346</v>
      </c>
      <c r="B234">
        <v>14.675999640000001</v>
      </c>
      <c r="C234">
        <v>0.66860001999999996</v>
      </c>
      <c r="D234">
        <v>584.94396973000005</v>
      </c>
      <c r="E234">
        <v>2.8433001</v>
      </c>
      <c r="F234">
        <v>9.9000003020963209E+37</v>
      </c>
      <c r="G234">
        <v>1.55209994</v>
      </c>
      <c r="H234">
        <v>9.9000003020963209E+37</v>
      </c>
      <c r="J234" s="2">
        <f>TREND(Calibration!$A$2:$A$4,Calibration!$B$2:$B$4,C234)</f>
        <v>444.01706961290074</v>
      </c>
      <c r="K234" s="2">
        <f>TREND(Calibration!$A$2:$A$4,Calibration!$C$2:$C$4,E234)</f>
        <v>1130.3965640324941</v>
      </c>
      <c r="L234" s="2">
        <f>TREND(Calibration!$A$2:$A$4,Calibration!$D$2:$D$4,G234)</f>
        <v>595.77652287277829</v>
      </c>
    </row>
    <row r="235" spans="1:12" x14ac:dyDescent="0.25">
      <c r="A235">
        <v>1164345</v>
      </c>
      <c r="B235">
        <v>14.68900013</v>
      </c>
      <c r="C235">
        <v>0.67019998999999997</v>
      </c>
      <c r="D235">
        <v>897.93701171999999</v>
      </c>
      <c r="E235">
        <v>3.6572000999999998</v>
      </c>
      <c r="F235">
        <v>9.9000003020963209E+37</v>
      </c>
      <c r="G235">
        <v>1.5461000199999999</v>
      </c>
      <c r="H235">
        <v>1297.2829589800001</v>
      </c>
      <c r="J235" s="2">
        <f>TREND(Calibration!$A$2:$A$4,Calibration!$B$2:$B$4,C235)</f>
        <v>445.0007921134104</v>
      </c>
      <c r="K235" s="2">
        <f>TREND(Calibration!$A$2:$A$4,Calibration!$C$2:$C$4,E235)</f>
        <v>1456.9521687683325</v>
      </c>
      <c r="L235" s="2">
        <f>TREND(Calibration!$A$2:$A$4,Calibration!$D$2:$D$4,G235)</f>
        <v>593.29374534503938</v>
      </c>
    </row>
    <row r="236" spans="1:12" x14ac:dyDescent="0.25">
      <c r="A236">
        <v>1169347</v>
      </c>
      <c r="B236">
        <v>14.71199989</v>
      </c>
      <c r="C236">
        <v>0.67290002000000004</v>
      </c>
      <c r="D236">
        <v>9.9000003020963209E+37</v>
      </c>
      <c r="E236">
        <v>2.9437999700000002</v>
      </c>
      <c r="F236">
        <v>1326.4620361299999</v>
      </c>
      <c r="G236">
        <v>1.5471999599999999</v>
      </c>
      <c r="H236">
        <v>9.9000003020963209E+37</v>
      </c>
      <c r="J236" s="2">
        <f>TREND(Calibration!$A$2:$A$4,Calibration!$B$2:$B$4,C236)</f>
        <v>446.6608734043416</v>
      </c>
      <c r="K236" s="2">
        <f>TREND(Calibration!$A$2:$A$4,Calibration!$C$2:$C$4,E236)</f>
        <v>1170.7194486912031</v>
      </c>
      <c r="L236" s="2">
        <f>TREND(Calibration!$A$2:$A$4,Calibration!$D$2:$D$4,G236)</f>
        <v>593.74890246611119</v>
      </c>
    </row>
    <row r="237" spans="1:12" x14ac:dyDescent="0.25">
      <c r="A237">
        <v>1174346</v>
      </c>
      <c r="B237">
        <v>14.809000019999999</v>
      </c>
      <c r="C237">
        <v>0.68150001999999998</v>
      </c>
      <c r="D237">
        <v>697.88598633000004</v>
      </c>
      <c r="E237">
        <v>2.8368001</v>
      </c>
      <c r="F237">
        <v>9.9000003020963209E+37</v>
      </c>
      <c r="G237">
        <v>1.54990005</v>
      </c>
      <c r="H237">
        <v>9.9000003020963209E+37</v>
      </c>
      <c r="J237" s="2">
        <f>TREND(Calibration!$A$2:$A$4,Calibration!$B$2:$B$4,C237)</f>
        <v>451.94848098722309</v>
      </c>
      <c r="K237" s="2">
        <f>TREND(Calibration!$A$2:$A$4,Calibration!$C$2:$C$4,E237)</f>
        <v>1127.788612895029</v>
      </c>
      <c r="L237" s="2">
        <f>TREND(Calibration!$A$2:$A$4,Calibration!$D$2:$D$4,G237)</f>
        <v>594.86620449261704</v>
      </c>
    </row>
    <row r="238" spans="1:12" x14ac:dyDescent="0.25">
      <c r="A238">
        <v>1179346</v>
      </c>
      <c r="B238">
        <v>14.88700008</v>
      </c>
      <c r="C238">
        <v>0.67669999999999997</v>
      </c>
      <c r="D238">
        <v>1214.33203125</v>
      </c>
      <c r="E238">
        <v>2.5755000099999998</v>
      </c>
      <c r="F238">
        <v>9.9000003020963209E+37</v>
      </c>
      <c r="G238">
        <v>1.5552999999999999</v>
      </c>
      <c r="H238">
        <v>9.9000003020963209E+37</v>
      </c>
      <c r="J238" s="2">
        <f>TREND(Calibration!$A$2:$A$4,Calibration!$B$2:$B$4,C238)</f>
        <v>448.99724585350413</v>
      </c>
      <c r="K238" s="2">
        <f>TREND(Calibration!$A$2:$A$4,Calibration!$C$2:$C$4,E238)</f>
        <v>1022.948941058834</v>
      </c>
      <c r="L238" s="2">
        <f>TREND(Calibration!$A$2:$A$4,Calibration!$D$2:$D$4,G238)</f>
        <v>597.10071337122088</v>
      </c>
    </row>
    <row r="239" spans="1:12" x14ac:dyDescent="0.25">
      <c r="A239">
        <v>1184346</v>
      </c>
      <c r="B239">
        <v>14.86100006</v>
      </c>
      <c r="C239">
        <v>0.67830002</v>
      </c>
      <c r="D239">
        <v>956.85699463000003</v>
      </c>
      <c r="E239">
        <v>2.4382998900000001</v>
      </c>
      <c r="F239">
        <v>9.9000003020963209E+37</v>
      </c>
      <c r="G239">
        <v>1.54990005</v>
      </c>
      <c r="H239">
        <v>1308.31994629</v>
      </c>
      <c r="J239" s="2">
        <f>TREND(Calibration!$A$2:$A$4,Calibration!$B$2:$B$4,C239)</f>
        <v>449.98099909591832</v>
      </c>
      <c r="K239" s="2">
        <f>TREND(Calibration!$A$2:$A$4,Calibration!$C$2:$C$4,E239)</f>
        <v>967.90106274893162</v>
      </c>
      <c r="L239" s="2">
        <f>TREND(Calibration!$A$2:$A$4,Calibration!$D$2:$D$4,G239)</f>
        <v>594.86620449261704</v>
      </c>
    </row>
    <row r="240" spans="1:12" x14ac:dyDescent="0.25">
      <c r="A240">
        <v>1189345</v>
      </c>
      <c r="B240">
        <v>14.84500027</v>
      </c>
      <c r="C240">
        <v>0.66860001999999996</v>
      </c>
      <c r="D240">
        <v>9.9000003020963209E+37</v>
      </c>
      <c r="E240">
        <v>3.6923000799999999</v>
      </c>
      <c r="F240">
        <v>9.9000003020963209E+37</v>
      </c>
      <c r="G240">
        <v>1.5542000499999999</v>
      </c>
      <c r="H240">
        <v>9.9000003020963209E+37</v>
      </c>
      <c r="J240" s="2">
        <f>TREND(Calibration!$A$2:$A$4,Calibration!$B$2:$B$4,C240)</f>
        <v>444.01706961290074</v>
      </c>
      <c r="K240" s="2">
        <f>TREND(Calibration!$A$2:$A$4,Calibration!$C$2:$C$4,E240)</f>
        <v>1471.0350968861796</v>
      </c>
      <c r="L240" s="2">
        <f>TREND(Calibration!$A$2:$A$4,Calibration!$D$2:$D$4,G240)</f>
        <v>596.64555211213144</v>
      </c>
    </row>
    <row r="241" spans="1:12" x14ac:dyDescent="0.25">
      <c r="A241">
        <v>1194346</v>
      </c>
      <c r="B241">
        <v>14.84500027</v>
      </c>
      <c r="C241">
        <v>0.67070001000000001</v>
      </c>
      <c r="D241">
        <v>229.70799255</v>
      </c>
      <c r="E241">
        <v>3.0355999499999999</v>
      </c>
      <c r="F241">
        <v>9.9000003020963209E+37</v>
      </c>
      <c r="G241">
        <v>1.5563999399999999</v>
      </c>
      <c r="H241">
        <v>1036.7850341799999</v>
      </c>
      <c r="J241" s="2">
        <f>TREND(Calibration!$A$2:$A$4,Calibration!$B$2:$B$4,C241)</f>
        <v>445.30822345568862</v>
      </c>
      <c r="K241" s="2">
        <f>TREND(Calibration!$A$2:$A$4,Calibration!$C$2:$C$4,E241)</f>
        <v>1207.5517351927854</v>
      </c>
      <c r="L241" s="2">
        <f>TREND(Calibration!$A$2:$A$4,Calibration!$D$2:$D$4,G241)</f>
        <v>597.55587049229268</v>
      </c>
    </row>
    <row r="242" spans="1:12" x14ac:dyDescent="0.25">
      <c r="A242">
        <v>1199346</v>
      </c>
      <c r="B242">
        <v>14.751000400000001</v>
      </c>
      <c r="C242">
        <v>0.66750001999999997</v>
      </c>
      <c r="D242">
        <v>705.24298095999995</v>
      </c>
      <c r="E242">
        <v>2.7385001199999999</v>
      </c>
      <c r="F242">
        <v>9.9000003020963209E+37</v>
      </c>
      <c r="G242">
        <v>1.5569000200000001</v>
      </c>
      <c r="H242">
        <v>9.9000003020963209E+37</v>
      </c>
      <c r="J242" s="2">
        <f>TREND(Calibration!$A$2:$A$4,Calibration!$B$2:$B$4,C242)</f>
        <v>443.34074771276477</v>
      </c>
      <c r="K242" s="2">
        <f>TREND(Calibration!$A$2:$A$4,Calibration!$C$2:$C$4,E242)</f>
        <v>1088.3483752559812</v>
      </c>
      <c r="L242" s="2">
        <f>TREND(Calibration!$A$2:$A$4,Calibration!$D$2:$D$4,G242)</f>
        <v>597.7628044824246</v>
      </c>
    </row>
    <row r="243" spans="1:12" x14ac:dyDescent="0.25">
      <c r="A243">
        <v>1204346</v>
      </c>
      <c r="B243">
        <v>14.66300011</v>
      </c>
      <c r="C243">
        <v>0.66049999000000004</v>
      </c>
      <c r="D243">
        <v>781.92297363</v>
      </c>
      <c r="E243">
        <v>2.4544999600000001</v>
      </c>
      <c r="F243">
        <v>9.9000003020963209E+37</v>
      </c>
      <c r="G243">
        <v>1.56229997</v>
      </c>
      <c r="H243">
        <v>9.9000003020963209E+37</v>
      </c>
      <c r="J243" s="2">
        <f>TREND(Calibration!$A$2:$A$4,Calibration!$B$2:$B$4,C243)</f>
        <v>439.03686263039287</v>
      </c>
      <c r="K243" s="2">
        <f>TREND(Calibration!$A$2:$A$4,Calibration!$C$2:$C$4,E243)</f>
        <v>974.40090751562639</v>
      </c>
      <c r="L243" s="2">
        <f>TREND(Calibration!$A$2:$A$4,Calibration!$D$2:$D$4,G243)</f>
        <v>599.99731336102855</v>
      </c>
    </row>
    <row r="244" spans="1:12" x14ac:dyDescent="0.25">
      <c r="A244">
        <v>1209347</v>
      </c>
      <c r="B244">
        <v>14.585000040000001</v>
      </c>
      <c r="C244">
        <v>0.66700000000000004</v>
      </c>
      <c r="D244">
        <v>349.19900512999999</v>
      </c>
      <c r="E244">
        <v>2.5701000700000001</v>
      </c>
      <c r="F244">
        <v>9.9000003020963209E+37</v>
      </c>
      <c r="G244">
        <v>1.5601999799999999</v>
      </c>
      <c r="H244">
        <v>9.9000003020963209E+37</v>
      </c>
      <c r="J244" s="2">
        <f>TREND(Calibration!$A$2:$A$4,Calibration!$B$2:$B$4,C244)</f>
        <v>443.0333163704866</v>
      </c>
      <c r="K244" s="2">
        <f>TREND(Calibration!$A$2:$A$4,Calibration!$C$2:$C$4,E244)</f>
        <v>1020.7823595718735</v>
      </c>
      <c r="L244" s="2">
        <f>TREND(Calibration!$A$2:$A$4,Calibration!$D$2:$D$4,G244)</f>
        <v>599.12833377788797</v>
      </c>
    </row>
    <row r="245" spans="1:12" x14ac:dyDescent="0.25">
      <c r="A245">
        <v>1214345</v>
      </c>
      <c r="B245">
        <v>14.52000046</v>
      </c>
      <c r="C245">
        <v>0.65939999000000005</v>
      </c>
      <c r="D245">
        <v>685.28399658000001</v>
      </c>
      <c r="E245">
        <v>2.6477999699999999</v>
      </c>
      <c r="F245">
        <v>9.9000003020963209E+37</v>
      </c>
      <c r="G245">
        <v>1.5618000000000001</v>
      </c>
      <c r="H245">
        <v>9.9000003020963209E+37</v>
      </c>
      <c r="J245" s="2">
        <f>TREND(Calibration!$A$2:$A$4,Calibration!$B$2:$B$4,C245)</f>
        <v>438.3605407302569</v>
      </c>
      <c r="K245" s="2">
        <f>TREND(Calibration!$A$2:$A$4,Calibration!$C$2:$C$4,E245)</f>
        <v>1051.9573661235556</v>
      </c>
      <c r="L245" s="2">
        <f>TREND(Calibration!$A$2:$A$4,Calibration!$D$2:$D$4,G245)</f>
        <v>599.7904248890917</v>
      </c>
    </row>
    <row r="246" spans="1:12" x14ac:dyDescent="0.25">
      <c r="A246">
        <v>1219345</v>
      </c>
      <c r="B246">
        <v>14.449000359999999</v>
      </c>
      <c r="C246">
        <v>0.66049999000000004</v>
      </c>
      <c r="D246">
        <v>477.05899047999998</v>
      </c>
      <c r="E246">
        <v>3.6884999299999999</v>
      </c>
      <c r="F246">
        <v>9.9000003020963209E+37</v>
      </c>
      <c r="G246">
        <v>1.5532000100000001</v>
      </c>
      <c r="H246">
        <v>9.9000003020963209E+37</v>
      </c>
      <c r="J246" s="2">
        <f>TREND(Calibration!$A$2:$A$4,Calibration!$B$2:$B$4,C246)</f>
        <v>439.03686263039287</v>
      </c>
      <c r="K246" s="2">
        <f>TREND(Calibration!$A$2:$A$4,Calibration!$C$2:$C$4,E246)</f>
        <v>1469.5103883454046</v>
      </c>
      <c r="L246" s="2">
        <f>TREND(Calibration!$A$2:$A$4,Calibration!$D$2:$D$4,G246)</f>
        <v>596.23173378808053</v>
      </c>
    </row>
    <row r="247" spans="1:12" x14ac:dyDescent="0.25">
      <c r="A247">
        <v>1224345</v>
      </c>
      <c r="B247">
        <v>14.41300011</v>
      </c>
      <c r="C247">
        <v>0.66369997999999997</v>
      </c>
      <c r="D247">
        <v>446.54901123000002</v>
      </c>
      <c r="E247">
        <v>3.3866000199999999</v>
      </c>
      <c r="F247">
        <v>9.9000003020963209E+37</v>
      </c>
      <c r="G247">
        <v>1.55480003</v>
      </c>
      <c r="H247">
        <v>9.9000003020963209E+37</v>
      </c>
      <c r="J247" s="2">
        <f>TREND(Calibration!$A$2:$A$4,Calibration!$B$2:$B$4,C247)</f>
        <v>441.00433837331673</v>
      </c>
      <c r="K247" s="2">
        <f>TREND(Calibration!$A$2:$A$4,Calibration!$C$2:$C$4,E247)</f>
        <v>1348.3811247015353</v>
      </c>
      <c r="L247" s="2">
        <f>TREND(Calibration!$A$2:$A$4,Calibration!$D$2:$D$4,G247)</f>
        <v>596.89382489928403</v>
      </c>
    </row>
    <row r="248" spans="1:12" x14ac:dyDescent="0.25">
      <c r="A248">
        <v>1229346</v>
      </c>
      <c r="B248">
        <v>14.402999879999999</v>
      </c>
      <c r="C248">
        <v>0.66479999000000001</v>
      </c>
      <c r="D248">
        <v>417.27700806000001</v>
      </c>
      <c r="E248">
        <v>2.6277999900000002</v>
      </c>
      <c r="F248">
        <v>9.9000003020963209E+37</v>
      </c>
      <c r="G248">
        <v>1.5552999999999999</v>
      </c>
      <c r="H248">
        <v>9.9000003020963209E+37</v>
      </c>
      <c r="J248" s="2">
        <f>TREND(Calibration!$A$2:$A$4,Calibration!$B$2:$B$4,C248)</f>
        <v>441.68066642183362</v>
      </c>
      <c r="K248" s="2">
        <f>TREND(Calibration!$A$2:$A$4,Calibration!$C$2:$C$4,E248)</f>
        <v>1043.9329091096663</v>
      </c>
      <c r="L248" s="2">
        <f>TREND(Calibration!$A$2:$A$4,Calibration!$D$2:$D$4,G248)</f>
        <v>597.10071337122088</v>
      </c>
    </row>
    <row r="249" spans="1:12" x14ac:dyDescent="0.25">
      <c r="A249">
        <v>1234346</v>
      </c>
      <c r="B249">
        <v>14.41300011</v>
      </c>
      <c r="C249">
        <v>0.67559999000000004</v>
      </c>
      <c r="D249">
        <v>220.86500548999999</v>
      </c>
      <c r="E249">
        <v>2.9848001000000002</v>
      </c>
      <c r="F249">
        <v>9.9000003020963209E+37</v>
      </c>
      <c r="G249">
        <v>1.5575000000000001</v>
      </c>
      <c r="H249">
        <v>992.75897216999999</v>
      </c>
      <c r="J249" s="2">
        <f>TREND(Calibration!$A$2:$A$4,Calibration!$B$2:$B$4,C249)</f>
        <v>448.32091780498723</v>
      </c>
      <c r="K249" s="2">
        <f>TREND(Calibration!$A$2:$A$4,Calibration!$C$2:$C$4,E249)</f>
        <v>1187.1696541788526</v>
      </c>
      <c r="L249" s="2">
        <f>TREND(Calibration!$A$2:$A$4,Calibration!$D$2:$D$4,G249)</f>
        <v>598.01107726957719</v>
      </c>
    </row>
    <row r="250" spans="1:12" x14ac:dyDescent="0.25">
      <c r="A250">
        <v>1239346</v>
      </c>
      <c r="B250">
        <v>14.449000359999999</v>
      </c>
      <c r="C250">
        <v>0.6724</v>
      </c>
      <c r="D250">
        <v>714.90002441000001</v>
      </c>
      <c r="E250">
        <v>3.2693998799999999</v>
      </c>
      <c r="F250">
        <v>9.9000003020963209E+37</v>
      </c>
      <c r="G250">
        <v>1.5596000000000001</v>
      </c>
      <c r="H250">
        <v>9.9000003020963209E+37</v>
      </c>
      <c r="J250" s="2">
        <f>TREND(Calibration!$A$2:$A$4,Calibration!$B$2:$B$4,C250)</f>
        <v>446.35344206206338</v>
      </c>
      <c r="K250" s="2">
        <f>TREND(Calibration!$A$2:$A$4,Calibration!$C$2:$C$4,E250)</f>
        <v>1301.3577034055224</v>
      </c>
      <c r="L250" s="2">
        <f>TREND(Calibration!$A$2:$A$4,Calibration!$D$2:$D$4,G250)</f>
        <v>598.8800609907355</v>
      </c>
    </row>
    <row r="251" spans="1:12" x14ac:dyDescent="0.25">
      <c r="A251">
        <v>1244345</v>
      </c>
      <c r="B251">
        <v>14.51299953</v>
      </c>
      <c r="C251">
        <v>0.6724</v>
      </c>
      <c r="D251">
        <v>574.80401611000002</v>
      </c>
      <c r="E251">
        <v>2.9497001200000001</v>
      </c>
      <c r="F251">
        <v>9.9000003020963209E+37</v>
      </c>
      <c r="G251">
        <v>1.56289995</v>
      </c>
      <c r="H251">
        <v>9.9000003020963209E+37</v>
      </c>
      <c r="J251" s="2">
        <f>TREND(Calibration!$A$2:$A$4,Calibration!$B$2:$B$4,C251)</f>
        <v>446.35344206206338</v>
      </c>
      <c r="K251" s="2">
        <f>TREND(Calibration!$A$2:$A$4,Calibration!$C$2:$C$4,E251)</f>
        <v>1173.0867260610055</v>
      </c>
      <c r="L251" s="2">
        <f>TREND(Calibration!$A$2:$A$4,Calibration!$D$2:$D$4,G251)</f>
        <v>600.24558614818113</v>
      </c>
    </row>
    <row r="252" spans="1:12" x14ac:dyDescent="0.25">
      <c r="A252">
        <v>1249346</v>
      </c>
      <c r="B252">
        <v>14.55200005</v>
      </c>
      <c r="C252">
        <v>0.67180002000000005</v>
      </c>
      <c r="D252">
        <v>301.24899291999998</v>
      </c>
      <c r="E252">
        <v>2.8022999799999999</v>
      </c>
      <c r="F252">
        <v>9.9000003020963209E+37</v>
      </c>
      <c r="G252">
        <v>1.56289995</v>
      </c>
      <c r="H252">
        <v>935.01000977000001</v>
      </c>
      <c r="J252" s="2">
        <f>TREND(Calibration!$A$2:$A$4,Calibration!$B$2:$B$4,C252)</f>
        <v>445.98455150420557</v>
      </c>
      <c r="K252" s="2">
        <f>TREND(Calibration!$A$2:$A$4,Calibration!$C$2:$C$4,E252)</f>
        <v>1113.946362557077</v>
      </c>
      <c r="L252" s="2">
        <f>TREND(Calibration!$A$2:$A$4,Calibration!$D$2:$D$4,G252)</f>
        <v>600.24558614818113</v>
      </c>
    </row>
    <row r="253" spans="1:12" x14ac:dyDescent="0.25">
      <c r="A253">
        <v>1254345</v>
      </c>
      <c r="B253">
        <v>14.48499966</v>
      </c>
      <c r="C253">
        <v>0.66750001999999997</v>
      </c>
      <c r="D253">
        <v>974.53002930000002</v>
      </c>
      <c r="E253">
        <v>2.4846999599999999</v>
      </c>
      <c r="F253">
        <v>9.9000003020963209E+37</v>
      </c>
      <c r="G253">
        <v>1.58070004</v>
      </c>
      <c r="H253">
        <v>9.9000003020963209E+37</v>
      </c>
      <c r="J253" s="2">
        <f>TREND(Calibration!$A$2:$A$4,Calibration!$B$2:$B$4,C253)</f>
        <v>443.34074771276477</v>
      </c>
      <c r="K253" s="2">
        <f>TREND(Calibration!$A$2:$A$4,Calibration!$C$2:$C$4,E253)</f>
        <v>986.51784972354176</v>
      </c>
      <c r="L253" s="2">
        <f>TREND(Calibration!$A$2:$A$4,Calibration!$D$2:$D$4,G253)</f>
        <v>607.61129493158649</v>
      </c>
    </row>
    <row r="254" spans="1:12" x14ac:dyDescent="0.25">
      <c r="A254">
        <v>1259345</v>
      </c>
      <c r="B254">
        <v>14.48499966</v>
      </c>
      <c r="C254">
        <v>0.66640001999999998</v>
      </c>
      <c r="D254">
        <v>718.18798828000001</v>
      </c>
      <c r="E254">
        <v>2.53769994</v>
      </c>
      <c r="F254">
        <v>9.9000003020963209E+37</v>
      </c>
      <c r="G254">
        <v>1.58449996</v>
      </c>
      <c r="H254">
        <v>9.9000003020963209E+37</v>
      </c>
      <c r="J254" s="2">
        <f>TREND(Calibration!$A$2:$A$4,Calibration!$B$2:$B$4,C254)</f>
        <v>442.66442581262874</v>
      </c>
      <c r="K254" s="2">
        <f>TREND(Calibration!$A$2:$A$4,Calibration!$C$2:$C$4,E254)</f>
        <v>1007.7826740507163</v>
      </c>
      <c r="L254" s="2">
        <f>TREND(Calibration!$A$2:$A$4,Calibration!$D$2:$D$4,G254)</f>
        <v>609.18370856096908</v>
      </c>
    </row>
    <row r="255" spans="1:12" x14ac:dyDescent="0.25">
      <c r="A255">
        <v>1264345</v>
      </c>
      <c r="B255">
        <v>14.49400043</v>
      </c>
      <c r="C255">
        <v>0.66700000000000004</v>
      </c>
      <c r="D255">
        <v>489.80398559999998</v>
      </c>
      <c r="E255">
        <v>2.5948998900000002</v>
      </c>
      <c r="F255">
        <v>9.9000003020963209E+37</v>
      </c>
      <c r="G255">
        <v>1.58179998</v>
      </c>
      <c r="H255">
        <v>9.9000003020963209E+37</v>
      </c>
      <c r="J255" s="2">
        <f>TREND(Calibration!$A$2:$A$4,Calibration!$B$2:$B$4,C255)</f>
        <v>443.0333163704866</v>
      </c>
      <c r="K255" s="2">
        <f>TREND(Calibration!$A$2:$A$4,Calibration!$C$2:$C$4,E255)</f>
        <v>1030.7326239992478</v>
      </c>
      <c r="L255" s="2">
        <f>TREND(Calibration!$A$2:$A$4,Calibration!$D$2:$D$4,G255)</f>
        <v>608.06645205265829</v>
      </c>
    </row>
    <row r="256" spans="1:12" x14ac:dyDescent="0.25">
      <c r="A256">
        <v>1269346</v>
      </c>
      <c r="B256">
        <v>14.559000019999999</v>
      </c>
      <c r="C256">
        <v>0.67019998999999997</v>
      </c>
      <c r="D256">
        <v>205.82400512999999</v>
      </c>
      <c r="E256">
        <v>3.4530000699999999</v>
      </c>
      <c r="F256">
        <v>9.9000003020963209E+37</v>
      </c>
      <c r="G256">
        <v>1.5730999699999999</v>
      </c>
      <c r="H256">
        <v>9.9000003020963209E+37</v>
      </c>
      <c r="J256" s="2">
        <f>TREND(Calibration!$A$2:$A$4,Calibration!$B$2:$B$4,C256)</f>
        <v>445.0007921134104</v>
      </c>
      <c r="K256" s="2">
        <f>TREND(Calibration!$A$2:$A$4,Calibration!$C$2:$C$4,E256)</f>
        <v>1375.0223686900349</v>
      </c>
      <c r="L256" s="2">
        <f>TREND(Calibration!$A$2:$A$4,Calibration!$D$2:$D$4,G256)</f>
        <v>604.46637249841365</v>
      </c>
    </row>
    <row r="257" spans="1:12" x14ac:dyDescent="0.25">
      <c r="A257">
        <v>1274346</v>
      </c>
      <c r="B257">
        <v>14.6079998</v>
      </c>
      <c r="C257">
        <v>0.66700000000000004</v>
      </c>
      <c r="D257">
        <v>884.37701416000004</v>
      </c>
      <c r="E257">
        <v>3.9460999999999999</v>
      </c>
      <c r="F257">
        <v>9.9000003020963209E+37</v>
      </c>
      <c r="G257">
        <v>1.5709999800000001</v>
      </c>
      <c r="H257">
        <v>9.9000003020963209E+37</v>
      </c>
      <c r="J257" s="2">
        <f>TREND(Calibration!$A$2:$A$4,Calibration!$B$2:$B$4,C257)</f>
        <v>443.0333163704866</v>
      </c>
      <c r="K257" s="2">
        <f>TREND(Calibration!$A$2:$A$4,Calibration!$C$2:$C$4,E257)</f>
        <v>1572.865526125039</v>
      </c>
      <c r="L257" s="2">
        <f>TREND(Calibration!$A$2:$A$4,Calibration!$D$2:$D$4,G257)</f>
        <v>603.59739291527319</v>
      </c>
    </row>
    <row r="258" spans="1:12" x14ac:dyDescent="0.25">
      <c r="A258">
        <v>1279346</v>
      </c>
      <c r="B258">
        <v>14.64599991</v>
      </c>
      <c r="C258">
        <v>0.66259997999999998</v>
      </c>
      <c r="D258">
        <v>834.48400878999996</v>
      </c>
      <c r="E258">
        <v>2.69260001</v>
      </c>
      <c r="F258">
        <v>9.9000003020963209E+37</v>
      </c>
      <c r="G258">
        <v>1.5709999800000001</v>
      </c>
      <c r="H258">
        <v>9.9000003020963209E+37</v>
      </c>
      <c r="J258" s="2">
        <f>TREND(Calibration!$A$2:$A$4,Calibration!$B$2:$B$4,C258)</f>
        <v>440.3280164731807</v>
      </c>
      <c r="K258" s="2">
        <f>TREND(Calibration!$A$2:$A$4,Calibration!$C$2:$C$4,E258)</f>
        <v>1069.9321838583999</v>
      </c>
      <c r="L258" s="2">
        <f>TREND(Calibration!$A$2:$A$4,Calibration!$D$2:$D$4,G258)</f>
        <v>603.59739291527319</v>
      </c>
    </row>
    <row r="259" spans="1:12" x14ac:dyDescent="0.25">
      <c r="A259">
        <v>1284346</v>
      </c>
      <c r="B259">
        <v>14.670000079999999</v>
      </c>
      <c r="C259">
        <v>0.66700000000000004</v>
      </c>
      <c r="D259">
        <v>347.90200806000001</v>
      </c>
      <c r="E259">
        <v>2.5251998900000001</v>
      </c>
      <c r="F259">
        <v>9.9000003020963209E+37</v>
      </c>
      <c r="G259">
        <v>1.5730999699999999</v>
      </c>
      <c r="H259">
        <v>9.9000003020963209E+37</v>
      </c>
      <c r="J259" s="2">
        <f>TREND(Calibration!$A$2:$A$4,Calibration!$B$2:$B$4,C259)</f>
        <v>443.0333163704866</v>
      </c>
      <c r="K259" s="2">
        <f>TREND(Calibration!$A$2:$A$4,Calibration!$C$2:$C$4,E259)</f>
        <v>1002.7673633405822</v>
      </c>
      <c r="L259" s="2">
        <f>TREND(Calibration!$A$2:$A$4,Calibration!$D$2:$D$4,G259)</f>
        <v>604.46637249841365</v>
      </c>
    </row>
    <row r="260" spans="1:12" x14ac:dyDescent="0.25">
      <c r="A260">
        <v>1289357</v>
      </c>
      <c r="B260">
        <v>14.74400043</v>
      </c>
      <c r="C260">
        <v>0.66909998999999998</v>
      </c>
      <c r="D260">
        <v>289.48199462999997</v>
      </c>
      <c r="E260">
        <v>2.4193999800000001</v>
      </c>
      <c r="F260">
        <v>9.9000003020963209E+37</v>
      </c>
      <c r="G260">
        <v>1.5709999800000001</v>
      </c>
      <c r="H260">
        <v>1188.98205566</v>
      </c>
      <c r="J260" s="2">
        <f>TREND(Calibration!$A$2:$A$4,Calibration!$B$2:$B$4,C260)</f>
        <v>444.32447021327442</v>
      </c>
      <c r="K260" s="2">
        <f>TREND(Calibration!$A$2:$A$4,Calibration!$C$2:$C$4,E260)</f>
        <v>960.31797939777925</v>
      </c>
      <c r="L260" s="2">
        <f>TREND(Calibration!$A$2:$A$4,Calibration!$D$2:$D$4,G260)</f>
        <v>603.59739291527319</v>
      </c>
    </row>
    <row r="261" spans="1:12" x14ac:dyDescent="0.25">
      <c r="A261">
        <v>1294347</v>
      </c>
      <c r="B261">
        <v>14.725000380000001</v>
      </c>
      <c r="C261">
        <v>0.66049999000000004</v>
      </c>
      <c r="D261">
        <v>9.9000003020963209E+37</v>
      </c>
      <c r="E261">
        <v>2.2887000999999998</v>
      </c>
      <c r="F261">
        <v>9.9000003020963209E+37</v>
      </c>
      <c r="G261">
        <v>1.56719995</v>
      </c>
      <c r="H261">
        <v>9.9000003020963209E+37</v>
      </c>
      <c r="J261" s="2">
        <f>TREND(Calibration!$A$2:$A$4,Calibration!$B$2:$B$4,C261)</f>
        <v>439.03686263039287</v>
      </c>
      <c r="K261" s="2">
        <f>TREND(Calibration!$A$2:$A$4,Calibration!$C$2:$C$4,E261)</f>
        <v>907.87814851892233</v>
      </c>
      <c r="L261" s="2">
        <f>TREND(Calibration!$A$2:$A$4,Calibration!$D$2:$D$4,G261)</f>
        <v>602.02493376769564</v>
      </c>
    </row>
    <row r="262" spans="1:12" x14ac:dyDescent="0.25">
      <c r="A262">
        <v>1299347</v>
      </c>
      <c r="B262">
        <v>14.79899979</v>
      </c>
      <c r="C262">
        <v>0.66100000999999997</v>
      </c>
      <c r="D262">
        <v>577.33898925999995</v>
      </c>
      <c r="E262">
        <v>3.0922999400000002</v>
      </c>
      <c r="F262">
        <v>9.9000003020963209E+37</v>
      </c>
      <c r="G262">
        <v>1.56500006</v>
      </c>
      <c r="H262">
        <v>1171.3399658200001</v>
      </c>
      <c r="J262" s="2">
        <f>TREND(Calibration!$A$2:$A$4,Calibration!$B$2:$B$4,C262)</f>
        <v>439.34429397267104</v>
      </c>
      <c r="K262" s="2">
        <f>TREND(Calibration!$A$2:$A$4,Calibration!$C$2:$C$4,E262)</f>
        <v>1230.3010895642881</v>
      </c>
      <c r="L262" s="2">
        <f>TREND(Calibration!$A$2:$A$4,Calibration!$D$2:$D$4,G262)</f>
        <v>601.11461538753429</v>
      </c>
    </row>
    <row r="263" spans="1:12" x14ac:dyDescent="0.25">
      <c r="A263">
        <v>1304345</v>
      </c>
      <c r="B263">
        <v>14.79899979</v>
      </c>
      <c r="C263">
        <v>0.65880000999999999</v>
      </c>
      <c r="D263">
        <v>655.04699706999997</v>
      </c>
      <c r="E263">
        <v>2.7730999000000001</v>
      </c>
      <c r="F263">
        <v>9.9000003020963209E+37</v>
      </c>
      <c r="G263">
        <v>1.5613000399999999</v>
      </c>
      <c r="H263">
        <v>1053.5870361299999</v>
      </c>
      <c r="J263" s="2">
        <f>TREND(Calibration!$A$2:$A$4,Calibration!$B$2:$B$4,C263)</f>
        <v>437.99165017239903</v>
      </c>
      <c r="K263" s="2">
        <f>TREND(Calibration!$A$2:$A$4,Calibration!$C$2:$C$4,E263)</f>
        <v>1102.2306115032193</v>
      </c>
      <c r="L263" s="2">
        <f>TREND(Calibration!$A$2:$A$4,Calibration!$D$2:$D$4,G263)</f>
        <v>599.58354055517248</v>
      </c>
    </row>
    <row r="264" spans="1:12" x14ac:dyDescent="0.25">
      <c r="A264">
        <v>1309346</v>
      </c>
      <c r="B264">
        <v>14.68900013</v>
      </c>
      <c r="C264">
        <v>0.65240001999999997</v>
      </c>
      <c r="D264">
        <v>9.9000003020963209E+37</v>
      </c>
      <c r="E264">
        <v>2.8412001099999999</v>
      </c>
      <c r="F264">
        <v>1226.93200684</v>
      </c>
      <c r="G264">
        <v>1.56449997</v>
      </c>
      <c r="H264">
        <v>9.9000003020963209E+37</v>
      </c>
      <c r="J264" s="2">
        <f>TREND(Calibration!$A$2:$A$4,Calibration!$B$2:$B$4,C264)</f>
        <v>434.05669253817041</v>
      </c>
      <c r="K264" s="2">
        <f>TREND(Calibration!$A$2:$A$4,Calibration!$C$2:$C$4,E264)</f>
        <v>1129.5539992156994</v>
      </c>
      <c r="L264" s="2">
        <f>TREND(Calibration!$A$2:$A$4,Calibration!$D$2:$D$4,G264)</f>
        <v>600.90767725938474</v>
      </c>
    </row>
    <row r="265" spans="1:12" x14ac:dyDescent="0.25">
      <c r="A265">
        <v>1314345</v>
      </c>
      <c r="B265">
        <v>14.63300037</v>
      </c>
      <c r="C265">
        <v>0.65399998000000004</v>
      </c>
      <c r="D265">
        <v>1129.2810058600001</v>
      </c>
      <c r="E265">
        <v>2.6893999599999998</v>
      </c>
      <c r="F265">
        <v>1314.85705566</v>
      </c>
      <c r="G265">
        <v>1.56289995</v>
      </c>
      <c r="H265">
        <v>9.9000003020963209E+37</v>
      </c>
      <c r="J265" s="2">
        <f>TREND(Calibration!$A$2:$A$4,Calibration!$B$2:$B$4,C265)</f>
        <v>435.0404088902992</v>
      </c>
      <c r="K265" s="2">
        <f>TREND(Calibration!$A$2:$A$4,Calibration!$C$2:$C$4,E265)</f>
        <v>1068.6482493911005</v>
      </c>
      <c r="L265" s="2">
        <f>TREND(Calibration!$A$2:$A$4,Calibration!$D$2:$D$4,G265)</f>
        <v>600.24558614818113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14.569000239999999</v>
      </c>
      <c r="C2">
        <v>0.65719998000000002</v>
      </c>
      <c r="D2">
        <v>565.60699463000003</v>
      </c>
      <c r="E2">
        <v>3.0755000099999998</v>
      </c>
      <c r="F2">
        <v>9.9000003020963209E+37</v>
      </c>
      <c r="G2">
        <v>1.5607000600000001</v>
      </c>
      <c r="H2">
        <v>1042.06604004</v>
      </c>
      <c r="J2" s="2">
        <f>TREND(Calibration!$A$2:$A$4,Calibration!$B$2:$B$4,C2)</f>
        <v>437.00789078160392</v>
      </c>
      <c r="K2" s="2">
        <f>TREND(Calibration!$A$2:$A$4,Calibration!$C$2:$C$4,E2)</f>
        <v>1223.5605670176976</v>
      </c>
      <c r="L2" s="2">
        <f>TREND(Calibration!$A$2:$A$4,Calibration!$D$2:$D$4,G2)</f>
        <v>599.33526776801989</v>
      </c>
      <c r="N2" s="2">
        <f>AVERAGE(J2:J121)</f>
        <v>441.72422549741356</v>
      </c>
    </row>
    <row r="3" spans="1:14" x14ac:dyDescent="0.25">
      <c r="A3">
        <v>5079</v>
      </c>
      <c r="B3">
        <v>14.49699974</v>
      </c>
      <c r="C3">
        <v>0.65020001000000005</v>
      </c>
      <c r="D3">
        <v>9.9000003020963209E+37</v>
      </c>
      <c r="E3">
        <v>3.8255999100000002</v>
      </c>
      <c r="F3">
        <v>9.9000003020963209E+37</v>
      </c>
      <c r="G3">
        <v>1.5618000000000001</v>
      </c>
      <c r="H3">
        <v>9.9000003020963209E+37</v>
      </c>
      <c r="J3" s="2">
        <f>TREND(Calibration!$A$2:$A$4,Calibration!$B$2:$B$4,C3)</f>
        <v>432.70404258951754</v>
      </c>
      <c r="K3" s="2">
        <f>TREND(Calibration!$A$2:$A$4,Calibration!$C$2:$C$4,E3)</f>
        <v>1524.5180881588601</v>
      </c>
      <c r="L3" s="2">
        <f>TREND(Calibration!$A$2:$A$4,Calibration!$D$2:$D$4,G3)</f>
        <v>599.7904248890917</v>
      </c>
    </row>
    <row r="4" spans="1:14" x14ac:dyDescent="0.25">
      <c r="A4">
        <v>10080</v>
      </c>
      <c r="B4">
        <v>14.45100021</v>
      </c>
      <c r="C4">
        <v>0.64800000000000002</v>
      </c>
      <c r="D4">
        <v>623.10198975000003</v>
      </c>
      <c r="E4">
        <v>3.4860000599999998</v>
      </c>
      <c r="F4">
        <v>9.9000003020963209E+37</v>
      </c>
      <c r="G4">
        <v>1.56400001</v>
      </c>
      <c r="H4">
        <v>1328.4790039100001</v>
      </c>
      <c r="J4" s="2">
        <f>TREND(Calibration!$A$2:$A$4,Calibration!$B$2:$B$4,C4)</f>
        <v>431.35139264086456</v>
      </c>
      <c r="K4" s="2">
        <f>TREND(Calibration!$A$2:$A$4,Calibration!$C$2:$C$4,E4)</f>
        <v>1388.2627319910875</v>
      </c>
      <c r="L4" s="2">
        <f>TREND(Calibration!$A$2:$A$4,Calibration!$D$2:$D$4,G4)</f>
        <v>600.70079292546563</v>
      </c>
    </row>
    <row r="5" spans="1:14" x14ac:dyDescent="0.25">
      <c r="A5">
        <v>15081</v>
      </c>
      <c r="B5">
        <v>14.425999640000001</v>
      </c>
      <c r="C5">
        <v>0.64639997000000005</v>
      </c>
      <c r="D5">
        <v>703.94299316000001</v>
      </c>
      <c r="E5">
        <v>2.2702999099999999</v>
      </c>
      <c r="F5">
        <v>9.9000003020963209E+37</v>
      </c>
      <c r="G5">
        <v>1.56449997</v>
      </c>
      <c r="H5">
        <v>9.9000003020963209E+37</v>
      </c>
      <c r="J5" s="2">
        <f>TREND(Calibration!$A$2:$A$4,Calibration!$B$2:$B$4,C5)</f>
        <v>430.3676332500695</v>
      </c>
      <c r="K5" s="2">
        <f>TREND(Calibration!$A$2:$A$4,Calibration!$C$2:$C$4,E5)</f>
        <v>900.49556445121834</v>
      </c>
      <c r="L5" s="2">
        <f>TREND(Calibration!$A$2:$A$4,Calibration!$D$2:$D$4,G5)</f>
        <v>600.90767725938474</v>
      </c>
    </row>
    <row r="6" spans="1:14" x14ac:dyDescent="0.25">
      <c r="A6">
        <v>20082</v>
      </c>
      <c r="B6">
        <v>14.458000180000001</v>
      </c>
      <c r="C6">
        <v>0.65560001000000001</v>
      </c>
      <c r="D6">
        <v>1212.8649902300001</v>
      </c>
      <c r="E6">
        <v>2.3794000099999999</v>
      </c>
      <c r="F6">
        <v>9.9000003020963209E+37</v>
      </c>
      <c r="G6">
        <v>1.5607000600000001</v>
      </c>
      <c r="H6">
        <v>9.9000003020963209E+37</v>
      </c>
      <c r="J6" s="2">
        <f>TREND(Calibration!$A$2:$A$4,Calibration!$B$2:$B$4,C6)</f>
        <v>436.02416828109426</v>
      </c>
      <c r="K6" s="2">
        <f>TREND(Calibration!$A$2:$A$4,Calibration!$C$2:$C$4,E6)</f>
        <v>944.26906135776755</v>
      </c>
      <c r="L6" s="2">
        <f>TREND(Calibration!$A$2:$A$4,Calibration!$D$2:$D$4,G6)</f>
        <v>599.33526776801989</v>
      </c>
    </row>
    <row r="7" spans="1:14" x14ac:dyDescent="0.25">
      <c r="A7">
        <v>25082</v>
      </c>
      <c r="B7">
        <v>14.373999599999999</v>
      </c>
      <c r="C7">
        <v>0.65939999000000005</v>
      </c>
      <c r="D7">
        <v>788.69000243999994</v>
      </c>
      <c r="E7">
        <v>2.5862999000000002</v>
      </c>
      <c r="F7">
        <v>9.9000003020963209E+37</v>
      </c>
      <c r="G7">
        <v>1.5601999799999999</v>
      </c>
      <c r="H7">
        <v>9.9000003020963209E+37</v>
      </c>
      <c r="J7" s="2">
        <f>TREND(Calibration!$A$2:$A$4,Calibration!$B$2:$B$4,C7)</f>
        <v>438.3605407302569</v>
      </c>
      <c r="K7" s="2">
        <f>TREND(Calibration!$A$2:$A$4,Calibration!$C$2:$C$4,E7)</f>
        <v>1027.2821080449878</v>
      </c>
      <c r="L7" s="2">
        <f>TREND(Calibration!$A$2:$A$4,Calibration!$D$2:$D$4,G7)</f>
        <v>599.12833377788797</v>
      </c>
    </row>
    <row r="8" spans="1:14" x14ac:dyDescent="0.25">
      <c r="A8">
        <v>30084</v>
      </c>
      <c r="B8">
        <v>14.32900047</v>
      </c>
      <c r="C8">
        <v>0.65990000999999998</v>
      </c>
      <c r="D8">
        <v>1199.4790039100001</v>
      </c>
      <c r="E8">
        <v>2.6888999899999999</v>
      </c>
      <c r="F8">
        <v>9.9000003020963209E+37</v>
      </c>
      <c r="G8">
        <v>1.5596000000000001</v>
      </c>
      <c r="H8">
        <v>9.9000003020963209E+37</v>
      </c>
      <c r="J8" s="2">
        <f>TREND(Calibration!$A$2:$A$4,Calibration!$B$2:$B$4,C8)</f>
        <v>438.66797207253501</v>
      </c>
      <c r="K8" s="2">
        <f>TREND(Calibration!$A$2:$A$4,Calibration!$C$2:$C$4,E8)</f>
        <v>1068.4476498018391</v>
      </c>
      <c r="L8" s="2">
        <f>TREND(Calibration!$A$2:$A$4,Calibration!$D$2:$D$4,G8)</f>
        <v>598.8800609907355</v>
      </c>
    </row>
    <row r="9" spans="1:14" x14ac:dyDescent="0.25">
      <c r="A9">
        <v>35084</v>
      </c>
      <c r="B9">
        <v>14.31200027</v>
      </c>
      <c r="C9">
        <v>0.66530001000000005</v>
      </c>
      <c r="D9">
        <v>916.09399413999995</v>
      </c>
      <c r="E9">
        <v>2.4544999600000001</v>
      </c>
      <c r="F9">
        <v>9.9000003020963209E+37</v>
      </c>
      <c r="G9">
        <v>1.5704</v>
      </c>
      <c r="H9">
        <v>1369.37597656</v>
      </c>
      <c r="J9" s="2">
        <f>TREND(Calibration!$A$2:$A$4,Calibration!$B$2:$B$4,C9)</f>
        <v>441.98809776411184</v>
      </c>
      <c r="K9" s="2">
        <f>TREND(Calibration!$A$2:$A$4,Calibration!$C$2:$C$4,E9)</f>
        <v>974.40090751562639</v>
      </c>
      <c r="L9" s="2">
        <f>TREND(Calibration!$A$2:$A$4,Calibration!$D$2:$D$4,G9)</f>
        <v>603.34912012812049</v>
      </c>
    </row>
    <row r="10" spans="1:14" x14ac:dyDescent="0.25">
      <c r="A10">
        <v>40084</v>
      </c>
      <c r="B10">
        <v>14.32800007</v>
      </c>
      <c r="C10">
        <v>0.66860001999999996</v>
      </c>
      <c r="D10">
        <v>1049.8549804700001</v>
      </c>
      <c r="E10">
        <v>2.5917000799999999</v>
      </c>
      <c r="F10">
        <v>9.9000003020963209E+37</v>
      </c>
      <c r="G10">
        <v>1.56830001</v>
      </c>
      <c r="H10">
        <v>9.9000003020963209E+37</v>
      </c>
      <c r="J10" s="2">
        <f>TREND(Calibration!$A$2:$A$4,Calibration!$B$2:$B$4,C10)</f>
        <v>444.01706961290074</v>
      </c>
      <c r="K10" s="2">
        <f>TREND(Calibration!$A$2:$A$4,Calibration!$C$2:$C$4,E10)</f>
        <v>1029.4487858255288</v>
      </c>
      <c r="L10" s="2">
        <f>TREND(Calibration!$A$2:$A$4,Calibration!$D$2:$D$4,G10)</f>
        <v>602.48014054498003</v>
      </c>
    </row>
    <row r="11" spans="1:14" x14ac:dyDescent="0.25">
      <c r="A11">
        <v>45084</v>
      </c>
      <c r="B11">
        <v>14.33100033</v>
      </c>
      <c r="C11">
        <v>0.67510002999999996</v>
      </c>
      <c r="D11">
        <v>794.83599853999999</v>
      </c>
      <c r="E11">
        <v>2.5230999000000001</v>
      </c>
      <c r="F11">
        <v>9.9000003020963209E+37</v>
      </c>
      <c r="G11">
        <v>1.5709999800000001</v>
      </c>
      <c r="H11">
        <v>9.9000003020963209E+37</v>
      </c>
      <c r="J11" s="2">
        <f>TREND(Calibration!$A$2:$A$4,Calibration!$B$2:$B$4,C11)</f>
        <v>448.01352335299447</v>
      </c>
      <c r="K11" s="2">
        <f>TREND(Calibration!$A$2:$A$4,Calibration!$C$2:$C$4,E11)</f>
        <v>1001.9247985237874</v>
      </c>
      <c r="L11" s="2">
        <f>TREND(Calibration!$A$2:$A$4,Calibration!$D$2:$D$4,G11)</f>
        <v>603.59739291527319</v>
      </c>
    </row>
    <row r="12" spans="1:14" x14ac:dyDescent="0.25">
      <c r="A12">
        <v>50085</v>
      </c>
      <c r="B12">
        <v>14.347000120000001</v>
      </c>
      <c r="C12">
        <v>0.67290002000000004</v>
      </c>
      <c r="D12">
        <v>1356.4649658200001</v>
      </c>
      <c r="E12">
        <v>2.7169001100000001</v>
      </c>
      <c r="F12">
        <v>9.9000003020963209E+37</v>
      </c>
      <c r="G12">
        <v>1.58609998</v>
      </c>
      <c r="H12">
        <v>9.9000003020963209E+37</v>
      </c>
      <c r="J12" s="2">
        <f>TREND(Calibration!$A$2:$A$4,Calibration!$B$2:$B$4,C12)</f>
        <v>446.6608734043416</v>
      </c>
      <c r="K12" s="2">
        <f>TREND(Calibration!$A$2:$A$4,Calibration!$C$2:$C$4,E12)</f>
        <v>1079.6819490023258</v>
      </c>
      <c r="L12" s="2">
        <f>TREND(Calibration!$A$2:$A$4,Calibration!$D$2:$D$4,G12)</f>
        <v>609.84579967217269</v>
      </c>
    </row>
    <row r="13" spans="1:14" x14ac:dyDescent="0.25">
      <c r="A13">
        <v>55085</v>
      </c>
      <c r="B13">
        <v>14.42500019</v>
      </c>
      <c r="C13">
        <v>0.67400002000000003</v>
      </c>
      <c r="D13">
        <v>436.37298584000001</v>
      </c>
      <c r="E13">
        <v>2.7105000000000001</v>
      </c>
      <c r="F13">
        <v>9.9000003020963209E+37</v>
      </c>
      <c r="G13">
        <v>1.58070004</v>
      </c>
      <c r="H13">
        <v>1301.63793945</v>
      </c>
      <c r="J13" s="2">
        <f>TREND(Calibration!$A$2:$A$4,Calibration!$B$2:$B$4,C13)</f>
        <v>447.33719530447758</v>
      </c>
      <c r="K13" s="2">
        <f>TREND(Calibration!$A$2:$A$4,Calibration!$C$2:$C$4,E13)</f>
        <v>1077.1140760554947</v>
      </c>
      <c r="L13" s="2">
        <f>TREND(Calibration!$A$2:$A$4,Calibration!$D$2:$D$4,G13)</f>
        <v>607.61129493158649</v>
      </c>
    </row>
    <row r="14" spans="1:14" x14ac:dyDescent="0.25">
      <c r="A14">
        <v>60085</v>
      </c>
      <c r="B14">
        <v>14.52900028</v>
      </c>
      <c r="C14">
        <v>0.6724</v>
      </c>
      <c r="D14">
        <v>485.25698853</v>
      </c>
      <c r="E14">
        <v>2.4091000600000001</v>
      </c>
      <c r="F14">
        <v>9.9000003020963209E+37</v>
      </c>
      <c r="G14">
        <v>1.5946999799999999</v>
      </c>
      <c r="H14">
        <v>9.9000003020963209E+37</v>
      </c>
      <c r="J14" s="2">
        <f>TREND(Calibration!$A$2:$A$4,Calibration!$B$2:$B$4,C14)</f>
        <v>446.35344206206338</v>
      </c>
      <c r="K14" s="2">
        <f>TREND(Calibration!$A$2:$A$4,Calibration!$C$2:$C$4,E14)</f>
        <v>956.1854120008868</v>
      </c>
      <c r="L14" s="2">
        <f>TREND(Calibration!$A$2:$A$4,Calibration!$D$2:$D$4,G14)</f>
        <v>613.40449491120148</v>
      </c>
    </row>
    <row r="15" spans="1:14" x14ac:dyDescent="0.25">
      <c r="A15">
        <v>65086</v>
      </c>
      <c r="B15">
        <v>14.62899971</v>
      </c>
      <c r="C15">
        <v>0.67400002000000003</v>
      </c>
      <c r="D15">
        <v>354.97698974999997</v>
      </c>
      <c r="E15">
        <v>2.3766999200000001</v>
      </c>
      <c r="F15">
        <v>9.9000003020963209E+37</v>
      </c>
      <c r="G15">
        <v>1.58609998</v>
      </c>
      <c r="H15">
        <v>9.9000003020963209E+37</v>
      </c>
      <c r="J15" s="2">
        <f>TREND(Calibration!$A$2:$A$4,Calibration!$B$2:$B$4,C15)</f>
        <v>447.33719530447758</v>
      </c>
      <c r="K15" s="2">
        <f>TREND(Calibration!$A$2:$A$4,Calibration!$C$2:$C$4,E15)</f>
        <v>943.18572246749716</v>
      </c>
      <c r="L15" s="2">
        <f>TREND(Calibration!$A$2:$A$4,Calibration!$D$2:$D$4,G15)</f>
        <v>609.84579967217269</v>
      </c>
    </row>
    <row r="16" spans="1:14" x14ac:dyDescent="0.25">
      <c r="A16">
        <v>70087</v>
      </c>
      <c r="B16">
        <v>14.70400047</v>
      </c>
      <c r="C16">
        <v>0.67779999999999996</v>
      </c>
      <c r="D16">
        <v>573.07397461000005</v>
      </c>
      <c r="E16">
        <v>2.2871000800000001</v>
      </c>
      <c r="F16">
        <v>9.9000003020963209E+37</v>
      </c>
      <c r="G16">
        <v>1.5829000499999999</v>
      </c>
      <c r="H16">
        <v>9.9000003020963209E+37</v>
      </c>
      <c r="J16" s="2">
        <f>TREND(Calibration!$A$2:$A$4,Calibration!$B$2:$B$4,C16)</f>
        <v>449.6735677536401</v>
      </c>
      <c r="K16" s="2">
        <f>TREND(Calibration!$A$2:$A$4,Calibration!$C$2:$C$4,E16)</f>
        <v>907.23618329138901</v>
      </c>
      <c r="L16" s="2">
        <f>TREND(Calibration!$A$2:$A$4,Calibration!$D$2:$D$4,G16)</f>
        <v>608.52166296796031</v>
      </c>
    </row>
    <row r="17" spans="1:12" x14ac:dyDescent="0.25">
      <c r="A17">
        <v>75086</v>
      </c>
      <c r="B17">
        <v>14.769000050000001</v>
      </c>
      <c r="C17">
        <v>0.6724</v>
      </c>
      <c r="D17">
        <v>656.34997558999999</v>
      </c>
      <c r="E17">
        <v>2.3032998999999998</v>
      </c>
      <c r="F17">
        <v>1205.89001465</v>
      </c>
      <c r="G17">
        <v>1.5822999499999999</v>
      </c>
      <c r="H17">
        <v>9.9000003020963209E+37</v>
      </c>
      <c r="J17" s="2">
        <f>TREND(Calibration!$A$2:$A$4,Calibration!$B$2:$B$4,C17)</f>
        <v>446.35344206206338</v>
      </c>
      <c r="K17" s="2">
        <f>TREND(Calibration!$A$2:$A$4,Calibration!$C$2:$C$4,E17)</f>
        <v>913.73592775227075</v>
      </c>
      <c r="L17" s="2">
        <f>TREND(Calibration!$A$2:$A$4,Calibration!$D$2:$D$4,G17)</f>
        <v>608.27334052459514</v>
      </c>
    </row>
    <row r="18" spans="1:12" x14ac:dyDescent="0.25">
      <c r="A18">
        <v>80087</v>
      </c>
      <c r="B18">
        <v>14.82699966</v>
      </c>
      <c r="C18">
        <v>0.67290002000000004</v>
      </c>
      <c r="D18">
        <v>1044.6899414100001</v>
      </c>
      <c r="E18">
        <v>2.7931001200000001</v>
      </c>
      <c r="F18">
        <v>1270.7829589800001</v>
      </c>
      <c r="G18">
        <v>1.5877000100000001</v>
      </c>
      <c r="H18">
        <v>9.9000003020963209E+37</v>
      </c>
      <c r="J18" s="2">
        <f>TREND(Calibration!$A$2:$A$4,Calibration!$B$2:$B$4,C18)</f>
        <v>446.6608734043416</v>
      </c>
      <c r="K18" s="2">
        <f>TREND(Calibration!$A$2:$A$4,Calibration!$C$2:$C$4,E18)</f>
        <v>1110.2551648106892</v>
      </c>
      <c r="L18" s="2">
        <f>TREND(Calibration!$A$2:$A$4,Calibration!$D$2:$D$4,G18)</f>
        <v>610.50789492139404</v>
      </c>
    </row>
    <row r="19" spans="1:12" x14ac:dyDescent="0.25">
      <c r="A19">
        <v>85087</v>
      </c>
      <c r="B19">
        <v>14.89599991</v>
      </c>
      <c r="C19">
        <v>0.66860001999999996</v>
      </c>
      <c r="D19">
        <v>518.95800781000003</v>
      </c>
      <c r="E19">
        <v>2.1321001100000001</v>
      </c>
      <c r="F19">
        <v>9.9000003020963209E+37</v>
      </c>
      <c r="G19">
        <v>1.5893000399999999</v>
      </c>
      <c r="H19">
        <v>1330.2969970700001</v>
      </c>
      <c r="J19" s="2">
        <f>TREND(Calibration!$A$2:$A$4,Calibration!$B$2:$B$4,C19)</f>
        <v>444.01706961290074</v>
      </c>
      <c r="K19" s="2">
        <f>TREND(Calibration!$A$2:$A$4,Calibration!$C$2:$C$4,E19)</f>
        <v>845.04659128083881</v>
      </c>
      <c r="L19" s="2">
        <f>TREND(Calibration!$A$2:$A$4,Calibration!$D$2:$D$4,G19)</f>
        <v>611.16999017061528</v>
      </c>
    </row>
    <row r="20" spans="1:12" x14ac:dyDescent="0.25">
      <c r="A20">
        <v>90086</v>
      </c>
      <c r="B20">
        <v>14.8409996</v>
      </c>
      <c r="C20">
        <v>0.66750001999999997</v>
      </c>
      <c r="D20">
        <v>838.90301513999998</v>
      </c>
      <c r="E20">
        <v>2.2205998899999999</v>
      </c>
      <c r="F20">
        <v>9.9000003020963209E+37</v>
      </c>
      <c r="G20">
        <v>1.5872000500000001</v>
      </c>
      <c r="H20">
        <v>9.9000003020963209E+37</v>
      </c>
      <c r="J20" s="2">
        <f>TREND(Calibration!$A$2:$A$4,Calibration!$B$2:$B$4,C20)</f>
        <v>443.34074771276477</v>
      </c>
      <c r="K20" s="2">
        <f>TREND(Calibration!$A$2:$A$4,Calibration!$C$2:$C$4,E20)</f>
        <v>880.55476080644223</v>
      </c>
      <c r="L20" s="2">
        <f>TREND(Calibration!$A$2:$A$4,Calibration!$D$2:$D$4,G20)</f>
        <v>610.30101058747482</v>
      </c>
    </row>
    <row r="21" spans="1:12" x14ac:dyDescent="0.25">
      <c r="A21">
        <v>95088</v>
      </c>
      <c r="B21">
        <v>14.795000079999999</v>
      </c>
      <c r="C21">
        <v>0.66700000000000004</v>
      </c>
      <c r="D21">
        <v>1268.6080322299999</v>
      </c>
      <c r="E21">
        <v>2.2871000800000001</v>
      </c>
      <c r="F21">
        <v>9.9000003020963209E+37</v>
      </c>
      <c r="G21">
        <v>1.58560002</v>
      </c>
      <c r="H21">
        <v>9.9000003020963209E+37</v>
      </c>
      <c r="J21" s="2">
        <f>TREND(Calibration!$A$2:$A$4,Calibration!$B$2:$B$4,C21)</f>
        <v>443.0333163704866</v>
      </c>
      <c r="K21" s="2">
        <f>TREND(Calibration!$A$2:$A$4,Calibration!$C$2:$C$4,E21)</f>
        <v>907.23618329138901</v>
      </c>
      <c r="L21" s="2">
        <f>TREND(Calibration!$A$2:$A$4,Calibration!$D$2:$D$4,G21)</f>
        <v>609.63891533825347</v>
      </c>
    </row>
    <row r="22" spans="1:12" x14ac:dyDescent="0.25">
      <c r="A22">
        <v>100087</v>
      </c>
      <c r="B22">
        <v>14.70400047</v>
      </c>
      <c r="C22">
        <v>0.66700000000000004</v>
      </c>
      <c r="D22">
        <v>1076.8399658200001</v>
      </c>
      <c r="E22">
        <v>2.3496999700000001</v>
      </c>
      <c r="F22">
        <v>9.9000003020963209E+37</v>
      </c>
      <c r="G22">
        <v>1.5779999499999999</v>
      </c>
      <c r="H22">
        <v>9.9000003020963209E+37</v>
      </c>
      <c r="J22" s="2">
        <f>TREND(Calibration!$A$2:$A$4,Calibration!$B$2:$B$4,C22)</f>
        <v>443.0333163704866</v>
      </c>
      <c r="K22" s="2">
        <f>TREND(Calibration!$A$2:$A$4,Calibration!$C$2:$C$4,E22)</f>
        <v>932.35271472688112</v>
      </c>
      <c r="L22" s="2">
        <f>TREND(Calibration!$A$2:$A$4,Calibration!$D$2:$D$4,G22)</f>
        <v>606.49399290508063</v>
      </c>
    </row>
    <row r="23" spans="1:12" x14ac:dyDescent="0.25">
      <c r="A23">
        <v>105088</v>
      </c>
      <c r="B23">
        <v>14.661999700000001</v>
      </c>
      <c r="C23">
        <v>0.66909998999999998</v>
      </c>
      <c r="D23">
        <v>995.10400390999996</v>
      </c>
      <c r="E23">
        <v>2.2973001000000002</v>
      </c>
      <c r="F23">
        <v>9.9000003020963209E+37</v>
      </c>
      <c r="G23">
        <v>1.5769000099999999</v>
      </c>
      <c r="H23">
        <v>9.9000003020963209E+37</v>
      </c>
      <c r="J23" s="2">
        <f>TREND(Calibration!$A$2:$A$4,Calibration!$B$2:$B$4,C23)</f>
        <v>444.32447021327442</v>
      </c>
      <c r="K23" s="2">
        <f>TREND(Calibration!$A$2:$A$4,Calibration!$C$2:$C$4,E23)</f>
        <v>911.32866848541494</v>
      </c>
      <c r="L23" s="2">
        <f>TREND(Calibration!$A$2:$A$4,Calibration!$D$2:$D$4,G23)</f>
        <v>606.03883578400882</v>
      </c>
    </row>
    <row r="24" spans="1:12" x14ac:dyDescent="0.25">
      <c r="A24">
        <v>110088</v>
      </c>
      <c r="B24">
        <v>14.631999970000001</v>
      </c>
      <c r="C24">
        <v>0.66530001000000005</v>
      </c>
      <c r="D24">
        <v>140.94099426</v>
      </c>
      <c r="E24">
        <v>2.2142000199999998</v>
      </c>
      <c r="F24">
        <v>9.9000003020963209E+37</v>
      </c>
      <c r="G24">
        <v>1.5769000099999999</v>
      </c>
      <c r="H24">
        <v>9.9000003020963209E+37</v>
      </c>
      <c r="J24" s="2">
        <f>TREND(Calibration!$A$2:$A$4,Calibration!$B$2:$B$4,C24)</f>
        <v>441.98809776411184</v>
      </c>
      <c r="K24" s="2">
        <f>TREND(Calibration!$A$2:$A$4,Calibration!$C$2:$C$4,E24)</f>
        <v>877.98698415319154</v>
      </c>
      <c r="L24" s="2">
        <f>TREND(Calibration!$A$2:$A$4,Calibration!$D$2:$D$4,G24)</f>
        <v>606.03883578400882</v>
      </c>
    </row>
    <row r="25" spans="1:12" x14ac:dyDescent="0.25">
      <c r="A25">
        <v>115088</v>
      </c>
      <c r="B25">
        <v>14.62899971</v>
      </c>
      <c r="C25">
        <v>0.66640001999999998</v>
      </c>
      <c r="D25">
        <v>843.00299071999996</v>
      </c>
      <c r="E25">
        <v>2.6580998899999999</v>
      </c>
      <c r="F25">
        <v>9.9000003020963209E+37</v>
      </c>
      <c r="G25">
        <v>1.57749999</v>
      </c>
      <c r="H25">
        <v>9.9000003020963209E+37</v>
      </c>
      <c r="J25" s="2">
        <f>TREND(Calibration!$A$2:$A$4,Calibration!$B$2:$B$4,C25)</f>
        <v>442.66442581262874</v>
      </c>
      <c r="K25" s="2">
        <f>TREND(Calibration!$A$2:$A$4,Calibration!$C$2:$C$4,E25)</f>
        <v>1056.0899335204481</v>
      </c>
      <c r="L25" s="2">
        <f>TREND(Calibration!$A$2:$A$4,Calibration!$D$2:$D$4,G25)</f>
        <v>606.28710857116153</v>
      </c>
    </row>
    <row r="26" spans="1:12" x14ac:dyDescent="0.25">
      <c r="A26">
        <v>120089</v>
      </c>
      <c r="B26">
        <v>14.588999749999999</v>
      </c>
      <c r="C26">
        <v>0.66530001000000005</v>
      </c>
      <c r="D26">
        <v>888.58801270000004</v>
      </c>
      <c r="E26">
        <v>2.2270998999999998</v>
      </c>
      <c r="F26">
        <v>9.9000003020963209E+37</v>
      </c>
      <c r="G26">
        <v>1.57579994</v>
      </c>
      <c r="H26">
        <v>9.9000003020963209E+37</v>
      </c>
      <c r="J26" s="2">
        <f>TREND(Calibration!$A$2:$A$4,Calibration!$B$2:$B$4,C26)</f>
        <v>441.98809776411184</v>
      </c>
      <c r="K26" s="2">
        <f>TREND(Calibration!$A$2:$A$4,Calibration!$C$2:$C$4,E26)</f>
        <v>883.16271595613989</v>
      </c>
      <c r="L26" s="2">
        <f>TREND(Calibration!$A$2:$A$4,Calibration!$D$2:$D$4,G26)</f>
        <v>605.58362486870681</v>
      </c>
    </row>
    <row r="27" spans="1:12" x14ac:dyDescent="0.25">
      <c r="A27">
        <v>125089</v>
      </c>
      <c r="B27">
        <v>14.52900028</v>
      </c>
      <c r="C27">
        <v>0.66530001000000005</v>
      </c>
      <c r="D27">
        <v>933.26300048999997</v>
      </c>
      <c r="E27">
        <v>2.0434999500000002</v>
      </c>
      <c r="F27">
        <v>9.9000003020963209E+37</v>
      </c>
      <c r="G27">
        <v>1.5677000299999999</v>
      </c>
      <c r="H27">
        <v>9.9000003020963209E+37</v>
      </c>
      <c r="J27" s="2">
        <f>TREND(Calibration!$A$2:$A$4,Calibration!$B$2:$B$4,C27)</f>
        <v>441.98809776411184</v>
      </c>
      <c r="K27" s="2">
        <f>TREND(Calibration!$A$2:$A$4,Calibration!$C$2:$C$4,E27)</f>
        <v>809.49814696520787</v>
      </c>
      <c r="L27" s="2">
        <f>TREND(Calibration!$A$2:$A$4,Calibration!$D$2:$D$4,G27)</f>
        <v>602.23186775782733</v>
      </c>
    </row>
    <row r="28" spans="1:12" x14ac:dyDescent="0.25">
      <c r="A28">
        <v>130089</v>
      </c>
      <c r="B28">
        <v>14.48400021</v>
      </c>
      <c r="C28">
        <v>0.66909998999999998</v>
      </c>
      <c r="D28">
        <v>931.35900878999996</v>
      </c>
      <c r="E28">
        <v>2.2471001099999999</v>
      </c>
      <c r="F28">
        <v>9.9000003020963209E+37</v>
      </c>
      <c r="G28">
        <v>1.5677000299999999</v>
      </c>
      <c r="H28">
        <v>9.9000003020963209E+37</v>
      </c>
      <c r="J28" s="2">
        <f>TREND(Calibration!$A$2:$A$4,Calibration!$B$2:$B$4,C28)</f>
        <v>444.32447021327442</v>
      </c>
      <c r="K28" s="2">
        <f>TREND(Calibration!$A$2:$A$4,Calibration!$C$2:$C$4,E28)</f>
        <v>891.18726525137743</v>
      </c>
      <c r="L28" s="2">
        <f>TREND(Calibration!$A$2:$A$4,Calibration!$D$2:$D$4,G28)</f>
        <v>602.23186775782733</v>
      </c>
    </row>
    <row r="29" spans="1:12" x14ac:dyDescent="0.25">
      <c r="A29">
        <v>135088</v>
      </c>
      <c r="B29">
        <v>14.43799973</v>
      </c>
      <c r="C29">
        <v>0.67129998999999996</v>
      </c>
      <c r="D29">
        <v>1366.56799316</v>
      </c>
      <c r="E29">
        <v>2.2535998799999999</v>
      </c>
      <c r="F29">
        <v>9.9000003020963209E+37</v>
      </c>
      <c r="G29">
        <v>1.5687999699999999</v>
      </c>
      <c r="H29">
        <v>9.9000003020963209E+37</v>
      </c>
      <c r="J29" s="2">
        <f>TREND(Calibration!$A$2:$A$4,Calibration!$B$2:$B$4,C29)</f>
        <v>445.67711401354643</v>
      </c>
      <c r="K29" s="2">
        <f>TREND(Calibration!$A$2:$A$4,Calibration!$C$2:$C$4,E29)</f>
        <v>893.79512410749476</v>
      </c>
      <c r="L29" s="2">
        <f>TREND(Calibration!$A$2:$A$4,Calibration!$D$2:$D$4,G29)</f>
        <v>602.68702487889914</v>
      </c>
    </row>
    <row r="30" spans="1:12" x14ac:dyDescent="0.25">
      <c r="A30">
        <v>140088</v>
      </c>
      <c r="B30">
        <v>14.414999959999999</v>
      </c>
      <c r="C30">
        <v>0.66369997999999997</v>
      </c>
      <c r="D30">
        <v>442.41699218999997</v>
      </c>
      <c r="E30">
        <v>2.46199989</v>
      </c>
      <c r="F30">
        <v>9.9000003020963209E+37</v>
      </c>
      <c r="G30">
        <v>1.5704</v>
      </c>
      <c r="H30">
        <v>9.9000003020963209E+37</v>
      </c>
      <c r="J30" s="2">
        <f>TREND(Calibration!$A$2:$A$4,Calibration!$B$2:$B$4,C30)</f>
        <v>441.00433837331673</v>
      </c>
      <c r="K30" s="2">
        <f>TREND(Calibration!$A$2:$A$4,Calibration!$C$2:$C$4,E30)</f>
        <v>977.41005381938169</v>
      </c>
      <c r="L30" s="2">
        <f>TREND(Calibration!$A$2:$A$4,Calibration!$D$2:$D$4,G30)</f>
        <v>603.34912012812049</v>
      </c>
    </row>
    <row r="31" spans="1:12" x14ac:dyDescent="0.25">
      <c r="A31">
        <v>145088</v>
      </c>
      <c r="B31">
        <v>14.411999700000001</v>
      </c>
      <c r="C31">
        <v>0.66259997999999998</v>
      </c>
      <c r="D31">
        <v>867.10900878999996</v>
      </c>
      <c r="E31">
        <v>2.2671001</v>
      </c>
      <c r="F31">
        <v>9.9000003020963209E+37</v>
      </c>
      <c r="G31">
        <v>1.5748000099999999</v>
      </c>
      <c r="H31">
        <v>9.9000003020963209E+37</v>
      </c>
      <c r="J31" s="2">
        <f>TREND(Calibration!$A$2:$A$4,Calibration!$B$2:$B$4,C31)</f>
        <v>440.3280164731807</v>
      </c>
      <c r="K31" s="2">
        <f>TREND(Calibration!$A$2:$A$4,Calibration!$C$2:$C$4,E31)</f>
        <v>899.21172627749945</v>
      </c>
      <c r="L31" s="2">
        <f>TREND(Calibration!$A$2:$A$4,Calibration!$D$2:$D$4,G31)</f>
        <v>605.16985206285062</v>
      </c>
    </row>
    <row r="32" spans="1:12" x14ac:dyDescent="0.25">
      <c r="A32">
        <v>150089</v>
      </c>
      <c r="B32">
        <v>14.50899982</v>
      </c>
      <c r="C32">
        <v>0.66049999000000004</v>
      </c>
      <c r="D32">
        <v>816.45697021000001</v>
      </c>
      <c r="E32">
        <v>2.1099000000000001</v>
      </c>
      <c r="F32">
        <v>1308.7540283200001</v>
      </c>
      <c r="G32">
        <v>1.57529998</v>
      </c>
      <c r="H32">
        <v>9.9000003020963209E+37</v>
      </c>
      <c r="J32" s="2">
        <f>TREND(Calibration!$A$2:$A$4,Calibration!$B$2:$B$4,C32)</f>
        <v>439.03686263039287</v>
      </c>
      <c r="K32" s="2">
        <f>TREND(Calibration!$A$2:$A$4,Calibration!$C$2:$C$4,E32)</f>
        <v>836.13939095370756</v>
      </c>
      <c r="L32" s="2">
        <f>TREND(Calibration!$A$2:$A$4,Calibration!$D$2:$D$4,G32)</f>
        <v>605.37674053478759</v>
      </c>
    </row>
    <row r="33" spans="1:12" x14ac:dyDescent="0.25">
      <c r="A33">
        <v>155090</v>
      </c>
      <c r="B33">
        <v>14.52099991</v>
      </c>
      <c r="C33">
        <v>0.66369997999999997</v>
      </c>
      <c r="D33">
        <v>9.9000003020963209E+37</v>
      </c>
      <c r="E33">
        <v>2.1531000100000002</v>
      </c>
      <c r="F33">
        <v>607.19000243999994</v>
      </c>
      <c r="G33">
        <v>1.5785000300000001</v>
      </c>
      <c r="H33">
        <v>9.9000003020963209E+37</v>
      </c>
      <c r="J33" s="2">
        <f>TREND(Calibration!$A$2:$A$4,Calibration!$B$2:$B$4,C33)</f>
        <v>441.00433837331673</v>
      </c>
      <c r="K33" s="2">
        <f>TREND(Calibration!$A$2:$A$4,Calibration!$C$2:$C$4,E33)</f>
        <v>853.4722394487859</v>
      </c>
      <c r="L33" s="2">
        <f>TREND(Calibration!$A$2:$A$4,Calibration!$D$2:$D$4,G33)</f>
        <v>606.70092689521255</v>
      </c>
    </row>
    <row r="34" spans="1:12" x14ac:dyDescent="0.25">
      <c r="A34">
        <v>160090</v>
      </c>
      <c r="B34">
        <v>14.56999969</v>
      </c>
      <c r="C34">
        <v>0.66909998999999998</v>
      </c>
      <c r="D34">
        <v>495.65499878000003</v>
      </c>
      <c r="E34">
        <v>2.0634999299999999</v>
      </c>
      <c r="F34">
        <v>9.9000003020963209E+37</v>
      </c>
      <c r="G34">
        <v>1.5748000099999999</v>
      </c>
      <c r="H34">
        <v>1316.8940429700001</v>
      </c>
      <c r="J34" s="2">
        <f>TREND(Calibration!$A$2:$A$4,Calibration!$B$2:$B$4,C34)</f>
        <v>444.32447021327442</v>
      </c>
      <c r="K34" s="2">
        <f>TREND(Calibration!$A$2:$A$4,Calibration!$C$2:$C$4,E34)</f>
        <v>817.52260397909731</v>
      </c>
      <c r="L34" s="2">
        <f>TREND(Calibration!$A$2:$A$4,Calibration!$D$2:$D$4,G34)</f>
        <v>605.16985206285062</v>
      </c>
    </row>
    <row r="35" spans="1:12" x14ac:dyDescent="0.25">
      <c r="A35">
        <v>165090</v>
      </c>
      <c r="B35">
        <v>14.6420002</v>
      </c>
      <c r="C35">
        <v>0.66149997999999999</v>
      </c>
      <c r="D35">
        <v>1366.9639892600001</v>
      </c>
      <c r="E35">
        <v>2.0127000800000001</v>
      </c>
      <c r="F35">
        <v>9.9000003020963209E+37</v>
      </c>
      <c r="G35">
        <v>1.5791000100000001</v>
      </c>
      <c r="H35">
        <v>9.9000003020963209E+37</v>
      </c>
      <c r="J35" s="2">
        <f>TREND(Calibration!$A$2:$A$4,Calibration!$B$2:$B$4,C35)</f>
        <v>439.65169457304467</v>
      </c>
      <c r="K35" s="2">
        <f>TREND(Calibration!$A$2:$A$4,Calibration!$C$2:$C$4,E35)</f>
        <v>797.14052296516456</v>
      </c>
      <c r="L35" s="2">
        <f>TREND(Calibration!$A$2:$A$4,Calibration!$D$2:$D$4,G35)</f>
        <v>606.94919968236513</v>
      </c>
    </row>
    <row r="36" spans="1:12" x14ac:dyDescent="0.25">
      <c r="A36">
        <v>170091</v>
      </c>
      <c r="B36">
        <v>14.666999819999999</v>
      </c>
      <c r="C36">
        <v>0.66420000999999995</v>
      </c>
      <c r="D36">
        <v>1058.4790039100001</v>
      </c>
      <c r="E36">
        <v>2.26329994</v>
      </c>
      <c r="F36">
        <v>9.9000003020963209E+37</v>
      </c>
      <c r="G36">
        <v>1.5811999999999999</v>
      </c>
      <c r="H36">
        <v>9.9000003020963209E+37</v>
      </c>
      <c r="J36" s="2">
        <f>TREND(Calibration!$A$2:$A$4,Calibration!$B$2:$B$4,C36)</f>
        <v>441.31177586397581</v>
      </c>
      <c r="K36" s="2">
        <f>TREND(Calibration!$A$2:$A$4,Calibration!$C$2:$C$4,E36)</f>
        <v>897.68701372449186</v>
      </c>
      <c r="L36" s="2">
        <f>TREND(Calibration!$A$2:$A$4,Calibration!$D$2:$D$4,G36)</f>
        <v>607.81817926550559</v>
      </c>
    </row>
    <row r="37" spans="1:12" x14ac:dyDescent="0.25">
      <c r="A37">
        <v>175090</v>
      </c>
      <c r="B37">
        <v>14.73499966</v>
      </c>
      <c r="C37">
        <v>0.65560001000000001</v>
      </c>
      <c r="D37">
        <v>9.9000003020963209E+37</v>
      </c>
      <c r="E37">
        <v>2.2077000099999999</v>
      </c>
      <c r="F37">
        <v>1229.9949951200001</v>
      </c>
      <c r="G37">
        <v>1.5779999499999999</v>
      </c>
      <c r="H37">
        <v>9.9000003020963209E+37</v>
      </c>
      <c r="J37" s="2">
        <f>TREND(Calibration!$A$2:$A$4,Calibration!$B$2:$B$4,C37)</f>
        <v>436.02416828109426</v>
      </c>
      <c r="K37" s="2">
        <f>TREND(Calibration!$A$2:$A$4,Calibration!$C$2:$C$4,E37)</f>
        <v>875.37902900349377</v>
      </c>
      <c r="L37" s="2">
        <f>TREND(Calibration!$A$2:$A$4,Calibration!$D$2:$D$4,G37)</f>
        <v>606.49399290508063</v>
      </c>
    </row>
    <row r="38" spans="1:12" x14ac:dyDescent="0.25">
      <c r="A38">
        <v>180091</v>
      </c>
      <c r="B38">
        <v>14.84200001</v>
      </c>
      <c r="C38">
        <v>0.65780002000000004</v>
      </c>
      <c r="D38">
        <v>543.15399170000001</v>
      </c>
      <c r="E38">
        <v>2.2481999400000001</v>
      </c>
      <c r="F38">
        <v>9.9000003020963209E+37</v>
      </c>
      <c r="G38">
        <v>1.58560002</v>
      </c>
      <c r="H38">
        <v>9.9000003020963209E+37</v>
      </c>
      <c r="J38" s="2">
        <f>TREND(Calibration!$A$2:$A$4,Calibration!$B$2:$B$4,C38)</f>
        <v>437.37681822974724</v>
      </c>
      <c r="K38" s="2">
        <f>TREND(Calibration!$A$2:$A$4,Calibration!$C$2:$C$4,E38)</f>
        <v>891.62854262053418</v>
      </c>
      <c r="L38" s="2">
        <f>TREND(Calibration!$A$2:$A$4,Calibration!$D$2:$D$4,G38)</f>
        <v>609.63891533825347</v>
      </c>
    </row>
    <row r="39" spans="1:12" x14ac:dyDescent="0.25">
      <c r="A39">
        <v>185090</v>
      </c>
      <c r="B39">
        <v>14.829999920000001</v>
      </c>
      <c r="C39">
        <v>0.65829998000000001</v>
      </c>
      <c r="D39">
        <v>289.45700073</v>
      </c>
      <c r="E39">
        <v>2.2239000799999999</v>
      </c>
      <c r="F39">
        <v>9.9000003020963209E+37</v>
      </c>
      <c r="G39">
        <v>1.5903999799999999</v>
      </c>
      <c r="H39">
        <v>1004.63000488</v>
      </c>
      <c r="J39" s="2">
        <f>TREND(Calibration!$A$2:$A$4,Calibration!$B$2:$B$4,C39)</f>
        <v>437.68421268173995</v>
      </c>
      <c r="K39" s="2">
        <f>TREND(Calibration!$A$2:$A$4,Calibration!$C$2:$C$4,E39)</f>
        <v>881.87887377018865</v>
      </c>
      <c r="L39" s="2">
        <f>TREND(Calibration!$A$2:$A$4,Calibration!$D$2:$D$4,G39)</f>
        <v>611.62514729168709</v>
      </c>
    </row>
    <row r="40" spans="1:12" x14ac:dyDescent="0.25">
      <c r="A40">
        <v>190090</v>
      </c>
      <c r="B40">
        <v>14.84599972</v>
      </c>
      <c r="C40">
        <v>0.65880000999999999</v>
      </c>
      <c r="D40">
        <v>941.47900390999996</v>
      </c>
      <c r="E40">
        <v>2.3048999299999999</v>
      </c>
      <c r="F40">
        <v>9.9000003020963209E+37</v>
      </c>
      <c r="G40">
        <v>1.58990002</v>
      </c>
      <c r="H40">
        <v>9.9000003020963209E+37</v>
      </c>
      <c r="J40" s="2">
        <f>TREND(Calibration!$A$2:$A$4,Calibration!$B$2:$B$4,C40)</f>
        <v>437.99165017239903</v>
      </c>
      <c r="K40" s="2">
        <f>TREND(Calibration!$A$2:$A$4,Calibration!$C$2:$C$4,E40)</f>
        <v>914.37789699203677</v>
      </c>
      <c r="L40" s="2">
        <f>TREND(Calibration!$A$2:$A$4,Calibration!$D$2:$D$4,G40)</f>
        <v>611.41826295776798</v>
      </c>
    </row>
    <row r="41" spans="1:12" x14ac:dyDescent="0.25">
      <c r="A41">
        <v>195091</v>
      </c>
      <c r="B41">
        <v>14.836000439999999</v>
      </c>
      <c r="C41">
        <v>0.65719998000000002</v>
      </c>
      <c r="D41">
        <v>1222.91894531</v>
      </c>
      <c r="E41">
        <v>2.09540009</v>
      </c>
      <c r="F41">
        <v>9.9000003020963209E+37</v>
      </c>
      <c r="G41">
        <v>1.5893000399999999</v>
      </c>
      <c r="H41">
        <v>9.9000003020963209E+37</v>
      </c>
      <c r="J41" s="2">
        <f>TREND(Calibration!$A$2:$A$4,Calibration!$B$2:$B$4,C41)</f>
        <v>437.00789078160392</v>
      </c>
      <c r="K41" s="2">
        <f>TREND(Calibration!$A$2:$A$4,Calibration!$C$2:$C$4,E41)</f>
        <v>830.3216899109932</v>
      </c>
      <c r="L41" s="2">
        <f>TREND(Calibration!$A$2:$A$4,Calibration!$D$2:$D$4,G41)</f>
        <v>611.16999017061528</v>
      </c>
    </row>
    <row r="42" spans="1:12" x14ac:dyDescent="0.25">
      <c r="A42">
        <v>200091</v>
      </c>
      <c r="B42">
        <v>14.74800014</v>
      </c>
      <c r="C42">
        <v>0.65939999000000005</v>
      </c>
      <c r="D42">
        <v>1082.4310302700001</v>
      </c>
      <c r="E42">
        <v>2.0181000199999999</v>
      </c>
      <c r="F42">
        <v>9.9000003020963209E+37</v>
      </c>
      <c r="G42">
        <v>1.5882999900000001</v>
      </c>
      <c r="H42">
        <v>9.9000003020963209E+37</v>
      </c>
      <c r="J42" s="2">
        <f>TREND(Calibration!$A$2:$A$4,Calibration!$B$2:$B$4,C42)</f>
        <v>438.3605407302569</v>
      </c>
      <c r="K42" s="2">
        <f>TREND(Calibration!$A$2:$A$4,Calibration!$C$2:$C$4,E42)</f>
        <v>799.30710445212515</v>
      </c>
      <c r="L42" s="2">
        <f>TREND(Calibration!$A$2:$A$4,Calibration!$D$2:$D$4,G42)</f>
        <v>610.75616770854663</v>
      </c>
    </row>
    <row r="43" spans="1:12" x14ac:dyDescent="0.25">
      <c r="A43">
        <v>205091</v>
      </c>
      <c r="B43">
        <v>14.67399979</v>
      </c>
      <c r="C43">
        <v>0.65399998000000004</v>
      </c>
      <c r="D43">
        <v>496.11999512</v>
      </c>
      <c r="E43">
        <v>2.3712999799999999</v>
      </c>
      <c r="F43">
        <v>9.9000003020963209E+37</v>
      </c>
      <c r="G43">
        <v>1.58070004</v>
      </c>
      <c r="H43">
        <v>9.9000003020963209E+37</v>
      </c>
      <c r="J43" s="2">
        <f>TREND(Calibration!$A$2:$A$4,Calibration!$B$2:$B$4,C43)</f>
        <v>435.0404088902992</v>
      </c>
      <c r="K43" s="2">
        <f>TREND(Calibration!$A$2:$A$4,Calibration!$C$2:$C$4,E43)</f>
        <v>941.01914098053646</v>
      </c>
      <c r="L43" s="2">
        <f>TREND(Calibration!$A$2:$A$4,Calibration!$D$2:$D$4,G43)</f>
        <v>607.61129493158649</v>
      </c>
    </row>
    <row r="44" spans="1:12" x14ac:dyDescent="0.25">
      <c r="A44">
        <v>210091</v>
      </c>
      <c r="B44">
        <v>14.65100002</v>
      </c>
      <c r="C44">
        <v>0.65450001000000002</v>
      </c>
      <c r="D44">
        <v>556.03698729999996</v>
      </c>
      <c r="E44">
        <v>2.4107000799999998</v>
      </c>
      <c r="F44">
        <v>9.9000003020963209E+37</v>
      </c>
      <c r="G44">
        <v>1.5811999999999999</v>
      </c>
      <c r="H44">
        <v>9.9000003020963209E+37</v>
      </c>
      <c r="J44" s="2">
        <f>TREND(Calibration!$A$2:$A$4,Calibration!$B$2:$B$4,C44)</f>
        <v>435.34784638095829</v>
      </c>
      <c r="K44" s="2">
        <f>TREND(Calibration!$A$2:$A$4,Calibration!$C$2:$C$4,E44)</f>
        <v>956.82737722842</v>
      </c>
      <c r="L44" s="2">
        <f>TREND(Calibration!$A$2:$A$4,Calibration!$D$2:$D$4,G44)</f>
        <v>607.81817926550559</v>
      </c>
    </row>
    <row r="45" spans="1:12" x14ac:dyDescent="0.25">
      <c r="A45">
        <v>215090</v>
      </c>
      <c r="B45">
        <v>14.61299992</v>
      </c>
      <c r="C45">
        <v>0.65399998000000004</v>
      </c>
      <c r="D45">
        <v>522.77502441000001</v>
      </c>
      <c r="E45">
        <v>2.1110000599999998</v>
      </c>
      <c r="F45">
        <v>9.9000003020963209E+37</v>
      </c>
      <c r="G45">
        <v>1.58179998</v>
      </c>
      <c r="H45">
        <v>1257.76293945</v>
      </c>
      <c r="J45" s="2">
        <f>TREND(Calibration!$A$2:$A$4,Calibration!$B$2:$B$4,C45)</f>
        <v>435.0404088902992</v>
      </c>
      <c r="K45" s="2">
        <f>TREND(Calibration!$A$2:$A$4,Calibration!$C$2:$C$4,E45)</f>
        <v>836.58076060421206</v>
      </c>
      <c r="L45" s="2">
        <f>TREND(Calibration!$A$2:$A$4,Calibration!$D$2:$D$4,G45)</f>
        <v>608.06645205265829</v>
      </c>
    </row>
    <row r="46" spans="1:12" x14ac:dyDescent="0.25">
      <c r="A46">
        <v>220090</v>
      </c>
      <c r="B46">
        <v>14.583000180000001</v>
      </c>
      <c r="C46">
        <v>0.65609998000000003</v>
      </c>
      <c r="D46">
        <v>9.9000003020963209E+37</v>
      </c>
      <c r="E46">
        <v>2.2146999799999998</v>
      </c>
      <c r="F46">
        <v>729.10797118999994</v>
      </c>
      <c r="G46">
        <v>1.58449996</v>
      </c>
      <c r="H46">
        <v>9.9000003020963209E+37</v>
      </c>
      <c r="J46" s="2">
        <f>TREND(Calibration!$A$2:$A$4,Calibration!$B$2:$B$4,C46)</f>
        <v>436.33156888146794</v>
      </c>
      <c r="K46" s="2">
        <f>TREND(Calibration!$A$2:$A$4,Calibration!$C$2:$C$4,E46)</f>
        <v>878.18757973022025</v>
      </c>
      <c r="L46" s="2">
        <f>TREND(Calibration!$A$2:$A$4,Calibration!$D$2:$D$4,G46)</f>
        <v>609.18370856096908</v>
      </c>
    </row>
    <row r="47" spans="1:12" x14ac:dyDescent="0.25">
      <c r="A47">
        <v>225091</v>
      </c>
      <c r="B47">
        <v>14.56299973</v>
      </c>
      <c r="C47">
        <v>0.66320002</v>
      </c>
      <c r="D47">
        <v>455.46701050000001</v>
      </c>
      <c r="E47">
        <v>2.2421999000000001</v>
      </c>
      <c r="F47">
        <v>9.9000003020963209E+37</v>
      </c>
      <c r="G47">
        <v>1.5811999999999999</v>
      </c>
      <c r="H47">
        <v>925.11999512</v>
      </c>
      <c r="J47" s="2">
        <f>TREND(Calibration!$A$2:$A$4,Calibration!$B$2:$B$4,C47)</f>
        <v>440.69694392132402</v>
      </c>
      <c r="K47" s="2">
        <f>TREND(Calibration!$A$2:$A$4,Calibration!$C$2:$C$4,E47)</f>
        <v>889.2211870600978</v>
      </c>
      <c r="L47" s="2">
        <f>TREND(Calibration!$A$2:$A$4,Calibration!$D$2:$D$4,G47)</f>
        <v>607.81817926550559</v>
      </c>
    </row>
    <row r="48" spans="1:12" x14ac:dyDescent="0.25">
      <c r="A48">
        <v>230090</v>
      </c>
      <c r="B48">
        <v>14.51500034</v>
      </c>
      <c r="C48">
        <v>0.66909998999999998</v>
      </c>
      <c r="D48">
        <v>1150.01403809</v>
      </c>
      <c r="E48">
        <v>2.5926999999999998</v>
      </c>
      <c r="F48">
        <v>9.9000003020963209E+37</v>
      </c>
      <c r="G48">
        <v>1.57749999</v>
      </c>
      <c r="H48">
        <v>9.9000003020963209E+37</v>
      </c>
      <c r="J48" s="2">
        <f>TREND(Calibration!$A$2:$A$4,Calibration!$B$2:$B$4,C48)</f>
        <v>444.32447021327442</v>
      </c>
      <c r="K48" s="2">
        <f>TREND(Calibration!$A$2:$A$4,Calibration!$C$2:$C$4,E48)</f>
        <v>1029.8499769795862</v>
      </c>
      <c r="L48" s="2">
        <f>TREND(Calibration!$A$2:$A$4,Calibration!$D$2:$D$4,G48)</f>
        <v>606.28710857116153</v>
      </c>
    </row>
    <row r="49" spans="1:12" x14ac:dyDescent="0.25">
      <c r="A49">
        <v>235090</v>
      </c>
      <c r="B49">
        <v>14.536999700000001</v>
      </c>
      <c r="C49">
        <v>0.66320002</v>
      </c>
      <c r="D49">
        <v>1104.9079589800001</v>
      </c>
      <c r="E49">
        <v>2.4949998899999999</v>
      </c>
      <c r="F49">
        <v>9.9000003020963209E+37</v>
      </c>
      <c r="G49">
        <v>1.5769000099999999</v>
      </c>
      <c r="H49">
        <v>1368.0909423799999</v>
      </c>
      <c r="J49" s="2">
        <f>TREND(Calibration!$A$2:$A$4,Calibration!$B$2:$B$4,C49)</f>
        <v>440.69694392132402</v>
      </c>
      <c r="K49" s="2">
        <f>TREND(Calibration!$A$2:$A$4,Calibration!$C$2:$C$4,E49)</f>
        <v>990.65042113266668</v>
      </c>
      <c r="L49" s="2">
        <f>TREND(Calibration!$A$2:$A$4,Calibration!$D$2:$D$4,G49)</f>
        <v>606.03883578400882</v>
      </c>
    </row>
    <row r="50" spans="1:12" x14ac:dyDescent="0.25">
      <c r="A50">
        <v>240090</v>
      </c>
      <c r="B50">
        <v>14.583000180000001</v>
      </c>
      <c r="C50">
        <v>0.66860001999999996</v>
      </c>
      <c r="D50">
        <v>630.90002441000001</v>
      </c>
      <c r="E50">
        <v>2.4869000899999998</v>
      </c>
      <c r="F50">
        <v>9.9000003020963209E+37</v>
      </c>
      <c r="G50">
        <v>1.5791000100000001</v>
      </c>
      <c r="H50">
        <v>9.9000003020963209E+37</v>
      </c>
      <c r="J50" s="2">
        <f>TREND(Calibration!$A$2:$A$4,Calibration!$B$2:$B$4,C50)</f>
        <v>444.01706961290074</v>
      </c>
      <c r="K50" s="2">
        <f>TREND(Calibration!$A$2:$A$4,Calibration!$C$2:$C$4,E50)</f>
        <v>987.40059303678345</v>
      </c>
      <c r="L50" s="2">
        <f>TREND(Calibration!$A$2:$A$4,Calibration!$D$2:$D$4,G50)</f>
        <v>606.94919968236513</v>
      </c>
    </row>
    <row r="51" spans="1:12" x14ac:dyDescent="0.25">
      <c r="A51">
        <v>245090</v>
      </c>
      <c r="B51">
        <v>14.56000042</v>
      </c>
      <c r="C51">
        <v>0.67180002000000005</v>
      </c>
      <c r="D51">
        <v>632.48602295000001</v>
      </c>
      <c r="E51">
        <v>2.53550005</v>
      </c>
      <c r="F51">
        <v>9.9000003020963209E+37</v>
      </c>
      <c r="G51">
        <v>1.58179998</v>
      </c>
      <c r="H51">
        <v>9.9000003020963209E+37</v>
      </c>
      <c r="J51" s="2">
        <f>TREND(Calibration!$A$2:$A$4,Calibration!$B$2:$B$4,C51)</f>
        <v>445.98455150420557</v>
      </c>
      <c r="K51" s="2">
        <f>TREND(Calibration!$A$2:$A$4,Calibration!$C$2:$C$4,E51)</f>
        <v>1006.9000270310549</v>
      </c>
      <c r="L51" s="2">
        <f>TREND(Calibration!$A$2:$A$4,Calibration!$D$2:$D$4,G51)</f>
        <v>608.06645205265829</v>
      </c>
    </row>
    <row r="52" spans="1:12" x14ac:dyDescent="0.25">
      <c r="A52">
        <v>250091</v>
      </c>
      <c r="B52">
        <v>14.49800014</v>
      </c>
      <c r="C52">
        <v>0.67019998999999997</v>
      </c>
      <c r="D52">
        <v>958.49700928000004</v>
      </c>
      <c r="E52">
        <v>2.4830999399999998</v>
      </c>
      <c r="F52">
        <v>1037.4809570299999</v>
      </c>
      <c r="G52">
        <v>1.58179998</v>
      </c>
      <c r="H52">
        <v>9.9000003020963209E+37</v>
      </c>
      <c r="J52" s="2">
        <f>TREND(Calibration!$A$2:$A$4,Calibration!$B$2:$B$4,C52)</f>
        <v>445.0007921134104</v>
      </c>
      <c r="K52" s="2">
        <f>TREND(Calibration!$A$2:$A$4,Calibration!$C$2:$C$4,E52)</f>
        <v>985.87588449600821</v>
      </c>
      <c r="L52" s="2">
        <f>TREND(Calibration!$A$2:$A$4,Calibration!$D$2:$D$4,G52)</f>
        <v>608.06645205265829</v>
      </c>
    </row>
    <row r="53" spans="1:12" x14ac:dyDescent="0.25">
      <c r="A53">
        <v>255091</v>
      </c>
      <c r="B53">
        <v>14.475000380000001</v>
      </c>
      <c r="C53">
        <v>0.67940003000000004</v>
      </c>
      <c r="D53">
        <v>1202.4510498</v>
      </c>
      <c r="E53">
        <v>2.4151001000000001</v>
      </c>
      <c r="F53">
        <v>954.35198975000003</v>
      </c>
      <c r="G53">
        <v>1.5811999999999999</v>
      </c>
      <c r="H53">
        <v>9.9000003020963209E+37</v>
      </c>
      <c r="J53" s="2">
        <f>TREND(Calibration!$A$2:$A$4,Calibration!$B$2:$B$4,C53)</f>
        <v>450.65732714443527</v>
      </c>
      <c r="K53" s="2">
        <f>TREND(Calibration!$A$2:$A$4,Calibration!$C$2:$C$4,E53)</f>
        <v>958.59276756132317</v>
      </c>
      <c r="L53" s="2">
        <f>TREND(Calibration!$A$2:$A$4,Calibration!$D$2:$D$4,G53)</f>
        <v>607.81817926550559</v>
      </c>
    </row>
    <row r="54" spans="1:12" x14ac:dyDescent="0.25">
      <c r="A54">
        <v>260101</v>
      </c>
      <c r="B54">
        <v>14.50800037</v>
      </c>
      <c r="C54">
        <v>0.67989999000000001</v>
      </c>
      <c r="D54">
        <v>975.72698975000003</v>
      </c>
      <c r="E54">
        <v>2.4577000099999999</v>
      </c>
      <c r="F54">
        <v>9.9000003020963209E+37</v>
      </c>
      <c r="G54">
        <v>1.5829000499999999</v>
      </c>
      <c r="H54">
        <v>1327.19494629</v>
      </c>
      <c r="J54" s="2">
        <f>TREND(Calibration!$A$2:$A$4,Calibration!$B$2:$B$4,C54)</f>
        <v>450.96472159642798</v>
      </c>
      <c r="K54" s="2">
        <f>TREND(Calibration!$A$2:$A$4,Calibration!$C$2:$C$4,E54)</f>
        <v>975.68484198292572</v>
      </c>
      <c r="L54" s="2">
        <f>TREND(Calibration!$A$2:$A$4,Calibration!$D$2:$D$4,G54)</f>
        <v>608.52166296796031</v>
      </c>
    </row>
    <row r="55" spans="1:12" x14ac:dyDescent="0.25">
      <c r="A55">
        <v>265091</v>
      </c>
      <c r="B55">
        <v>14.56299973</v>
      </c>
      <c r="C55">
        <v>0.67610002000000002</v>
      </c>
      <c r="D55">
        <v>1362.10900879</v>
      </c>
      <c r="E55">
        <v>2.2309000499999998</v>
      </c>
      <c r="F55">
        <v>9.9000003020963209E+37</v>
      </c>
      <c r="G55">
        <v>1.58609998</v>
      </c>
      <c r="H55">
        <v>9.9000003020963209E+37</v>
      </c>
      <c r="J55" s="2">
        <f>TREND(Calibration!$A$2:$A$4,Calibration!$B$2:$B$4,C55)</f>
        <v>448.62835529564632</v>
      </c>
      <c r="K55" s="2">
        <f>TREND(Calibration!$A$2:$A$4,Calibration!$C$2:$C$4,E55)</f>
        <v>884.68742449691513</v>
      </c>
      <c r="L55" s="2">
        <f>TREND(Calibration!$A$2:$A$4,Calibration!$D$2:$D$4,G55)</f>
        <v>609.84579967217269</v>
      </c>
    </row>
    <row r="56" spans="1:12" x14ac:dyDescent="0.25">
      <c r="A56">
        <v>270090</v>
      </c>
      <c r="B56">
        <v>14.59200001</v>
      </c>
      <c r="C56">
        <v>0.67610002000000002</v>
      </c>
      <c r="D56">
        <v>1082.0600585899999</v>
      </c>
      <c r="E56">
        <v>2.2720000699999998</v>
      </c>
      <c r="F56">
        <v>9.9000003020963209E+37</v>
      </c>
      <c r="G56">
        <v>1.5801999600000001</v>
      </c>
      <c r="H56">
        <v>1154.8220214800001</v>
      </c>
      <c r="J56" s="2">
        <f>TREND(Calibration!$A$2:$A$4,Calibration!$B$2:$B$4,C56)</f>
        <v>448.62835529564632</v>
      </c>
      <c r="K56" s="2">
        <f>TREND(Calibration!$A$2:$A$4,Calibration!$C$2:$C$4,E56)</f>
        <v>901.17770817519875</v>
      </c>
      <c r="L56" s="2">
        <f>TREND(Calibration!$A$2:$A$4,Calibration!$D$2:$D$4,G56)</f>
        <v>607.40436094145468</v>
      </c>
    </row>
    <row r="57" spans="1:12" x14ac:dyDescent="0.25">
      <c r="A57">
        <v>275090</v>
      </c>
      <c r="B57">
        <v>14.618000029999999</v>
      </c>
      <c r="C57">
        <v>0.67559999000000004</v>
      </c>
      <c r="D57">
        <v>1045.9770507799999</v>
      </c>
      <c r="E57">
        <v>2.2351999299999998</v>
      </c>
      <c r="F57">
        <v>9.9000003020963209E+37</v>
      </c>
      <c r="G57">
        <v>1.5726000099999999</v>
      </c>
      <c r="H57">
        <v>1366.13793945</v>
      </c>
      <c r="J57" s="2">
        <f>TREND(Calibration!$A$2:$A$4,Calibration!$B$2:$B$4,C57)</f>
        <v>448.32091780498723</v>
      </c>
      <c r="K57" s="2">
        <f>TREND(Calibration!$A$2:$A$4,Calibration!$C$2:$C$4,E57)</f>
        <v>886.4126363333711</v>
      </c>
      <c r="L57" s="2">
        <f>TREND(Calibration!$A$2:$A$4,Calibration!$D$2:$D$4,G57)</f>
        <v>604.25948816449443</v>
      </c>
    </row>
    <row r="58" spans="1:12" x14ac:dyDescent="0.25">
      <c r="A58">
        <v>280091</v>
      </c>
      <c r="B58">
        <v>14.663999560000001</v>
      </c>
      <c r="C58">
        <v>0.66909998999999998</v>
      </c>
      <c r="D58">
        <v>1017.31799316</v>
      </c>
      <c r="E58">
        <v>2.2028000400000001</v>
      </c>
      <c r="F58">
        <v>9.9000003020963209E+37</v>
      </c>
      <c r="G58">
        <v>1.5699000400000001</v>
      </c>
      <c r="H58">
        <v>1218.6319580100001</v>
      </c>
      <c r="J58" s="2">
        <f>TREND(Calibration!$A$2:$A$4,Calibration!$B$2:$B$4,C58)</f>
        <v>444.32447021327442</v>
      </c>
      <c r="K58" s="2">
        <f>TREND(Calibration!$A$2:$A$4,Calibration!$C$2:$C$4,E58)</f>
        <v>873.41304710579448</v>
      </c>
      <c r="L58" s="2">
        <f>TREND(Calibration!$A$2:$A$4,Calibration!$D$2:$D$4,G58)</f>
        <v>603.14223579420138</v>
      </c>
    </row>
    <row r="59" spans="1:12" x14ac:dyDescent="0.25">
      <c r="A59">
        <v>285090</v>
      </c>
      <c r="B59">
        <v>14.74800014</v>
      </c>
      <c r="C59">
        <v>0.67180002000000005</v>
      </c>
      <c r="D59">
        <v>873.39501953000001</v>
      </c>
      <c r="E59">
        <v>2.1120998900000001</v>
      </c>
      <c r="F59">
        <v>9.9000003020963209E+37</v>
      </c>
      <c r="G59">
        <v>1.5726000099999999</v>
      </c>
      <c r="H59">
        <v>1223.09997559</v>
      </c>
      <c r="J59" s="2">
        <f>TREND(Calibration!$A$2:$A$4,Calibration!$B$2:$B$4,C59)</f>
        <v>445.98455150420557</v>
      </c>
      <c r="K59" s="2">
        <f>TREND(Calibration!$A$2:$A$4,Calibration!$C$2:$C$4,E59)</f>
        <v>837.02203797336881</v>
      </c>
      <c r="L59" s="2">
        <f>TREND(Calibration!$A$2:$A$4,Calibration!$D$2:$D$4,G59)</f>
        <v>604.25948816449443</v>
      </c>
    </row>
    <row r="60" spans="1:12" x14ac:dyDescent="0.25">
      <c r="A60">
        <v>290091</v>
      </c>
      <c r="B60">
        <v>14.82699966</v>
      </c>
      <c r="C60">
        <v>0.66530001000000005</v>
      </c>
      <c r="D60">
        <v>833.68701171999999</v>
      </c>
      <c r="E60">
        <v>2.1017999600000001</v>
      </c>
      <c r="F60">
        <v>9.9000003020963209E+37</v>
      </c>
      <c r="G60">
        <v>1.56830001</v>
      </c>
      <c r="H60">
        <v>963.53497314000003</v>
      </c>
      <c r="J60" s="2">
        <f>TREND(Calibration!$A$2:$A$4,Calibration!$B$2:$B$4,C60)</f>
        <v>441.98809776411184</v>
      </c>
      <c r="K60" s="2">
        <f>TREND(Calibration!$A$2:$A$4,Calibration!$C$2:$C$4,E60)</f>
        <v>832.88946656424389</v>
      </c>
      <c r="L60" s="2">
        <f>TREND(Calibration!$A$2:$A$4,Calibration!$D$2:$D$4,G60)</f>
        <v>602.48014054498003</v>
      </c>
    </row>
    <row r="61" spans="1:12" x14ac:dyDescent="0.25">
      <c r="A61">
        <v>295091</v>
      </c>
      <c r="B61">
        <v>14.86200047</v>
      </c>
      <c r="C61">
        <v>0.66750001999999997</v>
      </c>
      <c r="D61">
        <v>1013.17498779</v>
      </c>
      <c r="E61">
        <v>2.17639995</v>
      </c>
      <c r="F61">
        <v>9.9000003020963209E+37</v>
      </c>
      <c r="G61">
        <v>1.5656000400000001</v>
      </c>
      <c r="H61">
        <v>1151.2910156200001</v>
      </c>
      <c r="J61" s="2">
        <f>TREND(Calibration!$A$2:$A$4,Calibration!$B$2:$B$4,C61)</f>
        <v>443.34074771276477</v>
      </c>
      <c r="K61" s="2">
        <f>TREND(Calibration!$A$2:$A$4,Calibration!$C$2:$C$4,E61)</f>
        <v>862.82071714507379</v>
      </c>
      <c r="L61" s="2">
        <f>TREND(Calibration!$A$2:$A$4,Calibration!$D$2:$D$4,G61)</f>
        <v>601.36288817468699</v>
      </c>
    </row>
    <row r="62" spans="1:12" x14ac:dyDescent="0.25">
      <c r="A62">
        <v>300090</v>
      </c>
      <c r="B62">
        <v>14.82600021</v>
      </c>
      <c r="C62">
        <v>0.67019998999999997</v>
      </c>
      <c r="D62">
        <v>852.64099121000004</v>
      </c>
      <c r="E62">
        <v>2.16560006</v>
      </c>
      <c r="F62">
        <v>9.9000003020963209E+37</v>
      </c>
      <c r="G62">
        <v>1.56830001</v>
      </c>
      <c r="H62">
        <v>1358.77404785</v>
      </c>
      <c r="J62" s="2">
        <f>TREND(Calibration!$A$2:$A$4,Calibration!$B$2:$B$4,C62)</f>
        <v>445.0007921134104</v>
      </c>
      <c r="K62" s="2">
        <f>TREND(Calibration!$A$2:$A$4,Calibration!$C$2:$C$4,E62)</f>
        <v>858.48755015892004</v>
      </c>
      <c r="L62" s="2">
        <f>TREND(Calibration!$A$2:$A$4,Calibration!$D$2:$D$4,G62)</f>
        <v>602.48014054498003</v>
      </c>
    </row>
    <row r="63" spans="1:12" x14ac:dyDescent="0.25">
      <c r="A63">
        <v>305090</v>
      </c>
      <c r="B63">
        <v>14.786999700000001</v>
      </c>
      <c r="C63">
        <v>0.66479999000000001</v>
      </c>
      <c r="D63">
        <v>864.36499022999999</v>
      </c>
      <c r="E63">
        <v>2.1375000499999999</v>
      </c>
      <c r="F63">
        <v>9.9000003020963209E+37</v>
      </c>
      <c r="G63">
        <v>1.5704</v>
      </c>
      <c r="H63">
        <v>1327.8719482399999</v>
      </c>
      <c r="J63" s="2">
        <f>TREND(Calibration!$A$2:$A$4,Calibration!$B$2:$B$4,C63)</f>
        <v>441.68066642183362</v>
      </c>
      <c r="K63" s="2">
        <f>TREND(Calibration!$A$2:$A$4,Calibration!$C$2:$C$4,E63)</f>
        <v>847.21317276779939</v>
      </c>
      <c r="L63" s="2">
        <f>TREND(Calibration!$A$2:$A$4,Calibration!$D$2:$D$4,G63)</f>
        <v>603.34912012812049</v>
      </c>
    </row>
    <row r="64" spans="1:12" x14ac:dyDescent="0.25">
      <c r="A64">
        <v>310091</v>
      </c>
      <c r="B64">
        <v>14.79300022</v>
      </c>
      <c r="C64">
        <v>0.66479999000000001</v>
      </c>
      <c r="D64">
        <v>1286.98400879</v>
      </c>
      <c r="E64">
        <v>2.2395000500000002</v>
      </c>
      <c r="F64">
        <v>9.9000003020963209E+37</v>
      </c>
      <c r="G64">
        <v>1.57529998</v>
      </c>
      <c r="H64">
        <v>9.9000003020963209E+37</v>
      </c>
      <c r="J64" s="2">
        <f>TREND(Calibration!$A$2:$A$4,Calibration!$B$2:$B$4,C64)</f>
        <v>441.68066642183362</v>
      </c>
      <c r="K64" s="2">
        <f>TREND(Calibration!$A$2:$A$4,Calibration!$C$2:$C$4,E64)</f>
        <v>888.13794446340773</v>
      </c>
      <c r="L64" s="2">
        <f>TREND(Calibration!$A$2:$A$4,Calibration!$D$2:$D$4,G64)</f>
        <v>605.37674053478759</v>
      </c>
    </row>
    <row r="65" spans="1:12" x14ac:dyDescent="0.25">
      <c r="A65">
        <v>315091</v>
      </c>
      <c r="B65">
        <v>14.74800014</v>
      </c>
      <c r="C65">
        <v>0.66909998999999998</v>
      </c>
      <c r="D65">
        <v>1217.3339843700001</v>
      </c>
      <c r="E65">
        <v>2.1552999000000002</v>
      </c>
      <c r="F65">
        <v>1278.3769531200001</v>
      </c>
      <c r="G65">
        <v>1.5666999800000001</v>
      </c>
      <c r="H65">
        <v>9.9000003020963209E+37</v>
      </c>
      <c r="J65" s="2">
        <f>TREND(Calibration!$A$2:$A$4,Calibration!$B$2:$B$4,C65)</f>
        <v>444.32447021327442</v>
      </c>
      <c r="K65" s="2">
        <f>TREND(Calibration!$A$2:$A$4,Calibration!$C$2:$C$4,E65)</f>
        <v>854.35488646844726</v>
      </c>
      <c r="L65" s="2">
        <f>TREND(Calibration!$A$2:$A$4,Calibration!$D$2:$D$4,G65)</f>
        <v>601.81804529575879</v>
      </c>
    </row>
    <row r="66" spans="1:12" x14ac:dyDescent="0.25">
      <c r="A66">
        <v>320091</v>
      </c>
      <c r="B66">
        <v>14.68299961</v>
      </c>
      <c r="C66">
        <v>0.66640001999999998</v>
      </c>
      <c r="D66">
        <v>9.9000003020963209E+37</v>
      </c>
      <c r="E66">
        <v>2.0866999599999998</v>
      </c>
      <c r="F66">
        <v>667.83001708999996</v>
      </c>
      <c r="G66">
        <v>1.57369995</v>
      </c>
      <c r="H66">
        <v>9.9000003020963209E+37</v>
      </c>
      <c r="J66" s="2">
        <f>TREND(Calibration!$A$2:$A$4,Calibration!$B$2:$B$4,C66)</f>
        <v>442.66442581262874</v>
      </c>
      <c r="K66" s="2">
        <f>TREND(Calibration!$A$2:$A$4,Calibration!$C$2:$C$4,E66)</f>
        <v>826.83099546028609</v>
      </c>
      <c r="L66" s="2">
        <f>TREND(Calibration!$A$2:$A$4,Calibration!$D$2:$D$4,G66)</f>
        <v>604.71464528556623</v>
      </c>
    </row>
    <row r="67" spans="1:12" x14ac:dyDescent="0.25">
      <c r="A67">
        <v>325092</v>
      </c>
      <c r="B67">
        <v>14.58199978</v>
      </c>
      <c r="C67">
        <v>0.66210002000000001</v>
      </c>
      <c r="D67">
        <v>1247.98596191</v>
      </c>
      <c r="E67">
        <v>2.0576000200000002</v>
      </c>
      <c r="F67">
        <v>572.82702637</v>
      </c>
      <c r="G67">
        <v>1.57149994</v>
      </c>
      <c r="H67">
        <v>9.9000003020963209E+37</v>
      </c>
      <c r="J67" s="2">
        <f>TREND(Calibration!$A$2:$A$4,Calibration!$B$2:$B$4,C67)</f>
        <v>440.02062202118799</v>
      </c>
      <c r="K67" s="2">
        <f>TREND(Calibration!$A$2:$A$4,Calibration!$C$2:$C$4,E67)</f>
        <v>815.15542290287544</v>
      </c>
      <c r="L67" s="2">
        <f>TREND(Calibration!$A$2:$A$4,Calibration!$D$2:$D$4,G67)</f>
        <v>603.8042772491923</v>
      </c>
    </row>
    <row r="68" spans="1:12" x14ac:dyDescent="0.25">
      <c r="A68">
        <v>330091</v>
      </c>
      <c r="B68">
        <v>14.51399994</v>
      </c>
      <c r="C68">
        <v>0.66589999</v>
      </c>
      <c r="D68">
        <v>928.15802001999998</v>
      </c>
      <c r="E68">
        <v>2.1542000799999999</v>
      </c>
      <c r="F68">
        <v>957.09802246000004</v>
      </c>
      <c r="G68">
        <v>1.5726000099999999</v>
      </c>
      <c r="H68">
        <v>9.9000003020963209E+37</v>
      </c>
      <c r="J68" s="2">
        <f>TREND(Calibration!$A$2:$A$4,Calibration!$B$2:$B$4,C68)</f>
        <v>442.35698832196965</v>
      </c>
      <c r="K68" s="2">
        <f>TREND(Calibration!$A$2:$A$4,Calibration!$C$2:$C$4,E68)</f>
        <v>853.91361311152298</v>
      </c>
      <c r="L68" s="2">
        <f>TREND(Calibration!$A$2:$A$4,Calibration!$D$2:$D$4,G68)</f>
        <v>604.25948816449443</v>
      </c>
    </row>
    <row r="69" spans="1:12" x14ac:dyDescent="0.25">
      <c r="A69">
        <v>335091</v>
      </c>
      <c r="B69">
        <v>14.46199989</v>
      </c>
      <c r="C69">
        <v>0.66479999000000001</v>
      </c>
      <c r="D69">
        <v>573.57202147999999</v>
      </c>
      <c r="E69">
        <v>2.2346999599999999</v>
      </c>
      <c r="F69">
        <v>9.9000003020963209E+37</v>
      </c>
      <c r="G69">
        <v>1.58990002</v>
      </c>
      <c r="H69">
        <v>9.9000003020963209E+37</v>
      </c>
      <c r="J69" s="2">
        <f>TREND(Calibration!$A$2:$A$4,Calibration!$B$2:$B$4,C69)</f>
        <v>441.68066642183362</v>
      </c>
      <c r="K69" s="2">
        <f>TREND(Calibration!$A$2:$A$4,Calibration!$C$2:$C$4,E69)</f>
        <v>886.21203674410981</v>
      </c>
      <c r="L69" s="2">
        <f>TREND(Calibration!$A$2:$A$4,Calibration!$D$2:$D$4,G69)</f>
        <v>611.41826295776798</v>
      </c>
    </row>
    <row r="70" spans="1:12" x14ac:dyDescent="0.25">
      <c r="A70">
        <v>340091</v>
      </c>
      <c r="B70">
        <v>14.43000031</v>
      </c>
      <c r="C70">
        <v>0.66860001999999996</v>
      </c>
      <c r="D70">
        <v>307.93499756</v>
      </c>
      <c r="E70">
        <v>2.1547999400000002</v>
      </c>
      <c r="F70">
        <v>9.9000003020963209E+37</v>
      </c>
      <c r="G70">
        <v>1.59200001</v>
      </c>
      <c r="H70">
        <v>1327.36096191</v>
      </c>
      <c r="J70" s="2">
        <f>TREND(Calibration!$A$2:$A$4,Calibration!$B$2:$B$4,C70)</f>
        <v>444.01706961290074</v>
      </c>
      <c r="K70" s="2">
        <f>TREND(Calibration!$A$2:$A$4,Calibration!$C$2:$C$4,E70)</f>
        <v>854.15429089141844</v>
      </c>
      <c r="L70" s="2">
        <f>TREND(Calibration!$A$2:$A$4,Calibration!$D$2:$D$4,G70)</f>
        <v>612.28724254090844</v>
      </c>
    </row>
    <row r="71" spans="1:12" x14ac:dyDescent="0.25">
      <c r="A71">
        <v>345091</v>
      </c>
      <c r="B71">
        <v>14.420000079999999</v>
      </c>
      <c r="C71">
        <v>0.6724</v>
      </c>
      <c r="D71">
        <v>576.34802246000004</v>
      </c>
      <c r="E71">
        <v>2.2385001199999999</v>
      </c>
      <c r="F71">
        <v>9.9000003020963209E+37</v>
      </c>
      <c r="G71">
        <v>1.59309995</v>
      </c>
      <c r="H71">
        <v>9.9000003020963209E+37</v>
      </c>
      <c r="J71" s="2">
        <f>TREND(Calibration!$A$2:$A$4,Calibration!$B$2:$B$4,C71)</f>
        <v>446.35344206206338</v>
      </c>
      <c r="K71" s="2">
        <f>TREND(Calibration!$A$2:$A$4,Calibration!$C$2:$C$4,E71)</f>
        <v>887.73674929711751</v>
      </c>
      <c r="L71" s="2">
        <f>TREND(Calibration!$A$2:$A$4,Calibration!$D$2:$D$4,G71)</f>
        <v>612.74239966198024</v>
      </c>
    </row>
    <row r="72" spans="1:12" x14ac:dyDescent="0.25">
      <c r="A72">
        <v>350091</v>
      </c>
      <c r="B72">
        <v>14.42300034</v>
      </c>
      <c r="C72">
        <v>0.68049996999999995</v>
      </c>
      <c r="D72">
        <v>885.88897704999999</v>
      </c>
      <c r="E72">
        <v>2.05649996</v>
      </c>
      <c r="F72">
        <v>9.9000003020963209E+37</v>
      </c>
      <c r="G72">
        <v>1.5946999799999999</v>
      </c>
      <c r="H72">
        <v>1180.1140136700001</v>
      </c>
      <c r="J72" s="2">
        <f>TREND(Calibration!$A$2:$A$4,Calibration!$B$2:$B$4,C72)</f>
        <v>451.33361215428579</v>
      </c>
      <c r="K72" s="2">
        <f>TREND(Calibration!$A$2:$A$4,Calibration!$C$2:$C$4,E72)</f>
        <v>814.71405325237083</v>
      </c>
      <c r="L72" s="2">
        <f>TREND(Calibration!$A$2:$A$4,Calibration!$D$2:$D$4,G72)</f>
        <v>613.40449491120148</v>
      </c>
    </row>
    <row r="73" spans="1:12" x14ac:dyDescent="0.25">
      <c r="A73">
        <v>355091</v>
      </c>
      <c r="B73">
        <v>14.40400028</v>
      </c>
      <c r="C73">
        <v>0.67669999999999997</v>
      </c>
      <c r="D73">
        <v>9.9000003020963209E+37</v>
      </c>
      <c r="E73">
        <v>2.1698999400000001</v>
      </c>
      <c r="F73">
        <v>1305.6419677700001</v>
      </c>
      <c r="G73">
        <v>1.5946999799999999</v>
      </c>
      <c r="H73">
        <v>9.9000003020963209E+37</v>
      </c>
      <c r="J73" s="2">
        <f>TREND(Calibration!$A$2:$A$4,Calibration!$B$2:$B$4,C73)</f>
        <v>448.99724585350413</v>
      </c>
      <c r="K73" s="2">
        <f>TREND(Calibration!$A$2:$A$4,Calibration!$C$2:$C$4,E73)</f>
        <v>860.21276199537613</v>
      </c>
      <c r="L73" s="2">
        <f>TREND(Calibration!$A$2:$A$4,Calibration!$D$2:$D$4,G73)</f>
        <v>613.40449491120148</v>
      </c>
    </row>
    <row r="74" spans="1:12" x14ac:dyDescent="0.25">
      <c r="A74">
        <v>360091</v>
      </c>
      <c r="B74">
        <v>14.458999629999999</v>
      </c>
      <c r="C74">
        <v>0.67940003000000004</v>
      </c>
      <c r="D74">
        <v>1363.7600097699999</v>
      </c>
      <c r="E74">
        <v>2.4474999899999998</v>
      </c>
      <c r="F74">
        <v>1034.69799805</v>
      </c>
      <c r="G74">
        <v>1.59800005</v>
      </c>
      <c r="H74">
        <v>9.9000003020963209E+37</v>
      </c>
      <c r="J74" s="2">
        <f>TREND(Calibration!$A$2:$A$4,Calibration!$B$2:$B$4,C74)</f>
        <v>450.65732714443527</v>
      </c>
      <c r="K74" s="2">
        <f>TREND(Calibration!$A$2:$A$4,Calibration!$C$2:$C$4,E74)</f>
        <v>971.59235678889979</v>
      </c>
      <c r="L74" s="2">
        <f>TREND(Calibration!$A$2:$A$4,Calibration!$D$2:$D$4,G74)</f>
        <v>614.77006972485992</v>
      </c>
    </row>
    <row r="75" spans="1:12" x14ac:dyDescent="0.25">
      <c r="A75">
        <v>365091</v>
      </c>
      <c r="B75">
        <v>14.527000429999999</v>
      </c>
      <c r="C75">
        <v>0.67720002000000001</v>
      </c>
      <c r="D75">
        <v>1031.4649658200001</v>
      </c>
      <c r="E75">
        <v>2.4911999699999998</v>
      </c>
      <c r="F75">
        <v>929.76599121000004</v>
      </c>
      <c r="G75">
        <v>1.5893000399999999</v>
      </c>
      <c r="H75">
        <v>9.9000003020963209E+37</v>
      </c>
      <c r="J75" s="2">
        <f>TREND(Calibration!$A$2:$A$4,Calibration!$B$2:$B$4,C75)</f>
        <v>449.30467719578235</v>
      </c>
      <c r="K75" s="2">
        <f>TREND(Calibration!$A$2:$A$4,Calibration!$C$2:$C$4,E75)</f>
        <v>989.12580487323942</v>
      </c>
      <c r="L75" s="2">
        <f>TREND(Calibration!$A$2:$A$4,Calibration!$D$2:$D$4,G75)</f>
        <v>611.16999017061528</v>
      </c>
    </row>
    <row r="76" spans="1:12" x14ac:dyDescent="0.25">
      <c r="A76">
        <v>370091</v>
      </c>
      <c r="B76">
        <v>14.597999570000001</v>
      </c>
      <c r="C76">
        <v>0.67989999000000001</v>
      </c>
      <c r="D76">
        <v>416.00100708000002</v>
      </c>
      <c r="E76">
        <v>2.2379000200000001</v>
      </c>
      <c r="F76">
        <v>9.9000003020963209E+37</v>
      </c>
      <c r="G76">
        <v>1.5946999799999999</v>
      </c>
      <c r="H76">
        <v>9.9000003020963209E+37</v>
      </c>
      <c r="J76" s="2">
        <f>TREND(Calibration!$A$2:$A$4,Calibration!$B$2:$B$4,C76)</f>
        <v>450.96472159642798</v>
      </c>
      <c r="K76" s="2">
        <f>TREND(Calibration!$A$2:$A$4,Calibration!$C$2:$C$4,E76)</f>
        <v>887.49597522364172</v>
      </c>
      <c r="L76" s="2">
        <f>TREND(Calibration!$A$2:$A$4,Calibration!$D$2:$D$4,G76)</f>
        <v>613.40449491120148</v>
      </c>
    </row>
    <row r="77" spans="1:12" x14ac:dyDescent="0.25">
      <c r="A77">
        <v>375091</v>
      </c>
      <c r="B77">
        <v>14.68299961</v>
      </c>
      <c r="C77">
        <v>0.68099999</v>
      </c>
      <c r="D77">
        <v>528.72497558999999</v>
      </c>
      <c r="E77">
        <v>2.3708000199999999</v>
      </c>
      <c r="F77">
        <v>9.9000003020963209E+37</v>
      </c>
      <c r="G77">
        <v>1.59309995</v>
      </c>
      <c r="H77">
        <v>1366.14904785</v>
      </c>
      <c r="J77" s="2">
        <f>TREND(Calibration!$A$2:$A$4,Calibration!$B$2:$B$4,C77)</f>
        <v>451.64104349656401</v>
      </c>
      <c r="K77" s="2">
        <f>TREND(Calibration!$A$2:$A$4,Calibration!$C$2:$C$4,E77)</f>
        <v>940.81854540350764</v>
      </c>
      <c r="L77" s="2">
        <f>TREND(Calibration!$A$2:$A$4,Calibration!$D$2:$D$4,G77)</f>
        <v>612.74239966198024</v>
      </c>
    </row>
    <row r="78" spans="1:12" x14ac:dyDescent="0.25">
      <c r="A78">
        <v>380091</v>
      </c>
      <c r="B78">
        <v>14.79300022</v>
      </c>
      <c r="C78">
        <v>0.67400002000000003</v>
      </c>
      <c r="D78">
        <v>551.63397216999999</v>
      </c>
      <c r="E78">
        <v>2.2411999699999998</v>
      </c>
      <c r="F78">
        <v>9.9000003020963209E+37</v>
      </c>
      <c r="G78">
        <v>1.58609998</v>
      </c>
      <c r="H78">
        <v>1104.6879882799999</v>
      </c>
      <c r="J78" s="2">
        <f>TREND(Calibration!$A$2:$A$4,Calibration!$B$2:$B$4,C78)</f>
        <v>447.33719530447758</v>
      </c>
      <c r="K78" s="2">
        <f>TREND(Calibration!$A$2:$A$4,Calibration!$C$2:$C$4,E78)</f>
        <v>888.81999189380758</v>
      </c>
      <c r="L78" s="2">
        <f>TREND(Calibration!$A$2:$A$4,Calibration!$D$2:$D$4,G78)</f>
        <v>609.84579967217269</v>
      </c>
    </row>
    <row r="79" spans="1:12" x14ac:dyDescent="0.25">
      <c r="A79">
        <v>385092</v>
      </c>
      <c r="B79">
        <v>14.81000042</v>
      </c>
      <c r="C79">
        <v>0.67290002000000004</v>
      </c>
      <c r="D79">
        <v>1052.35900879</v>
      </c>
      <c r="E79">
        <v>2.02189994</v>
      </c>
      <c r="F79">
        <v>9.9000003020963209E+37</v>
      </c>
      <c r="G79">
        <v>1.5785000300000001</v>
      </c>
      <c r="H79">
        <v>1241.13098145</v>
      </c>
      <c r="J79" s="2">
        <f>TREND(Calibration!$A$2:$A$4,Calibration!$B$2:$B$4,C79)</f>
        <v>446.6608734043416</v>
      </c>
      <c r="K79" s="2">
        <f>TREND(Calibration!$A$2:$A$4,Calibration!$C$2:$C$4,E79)</f>
        <v>800.83172071155241</v>
      </c>
      <c r="L79" s="2">
        <f>TREND(Calibration!$A$2:$A$4,Calibration!$D$2:$D$4,G79)</f>
        <v>606.70092689521255</v>
      </c>
    </row>
    <row r="80" spans="1:12" x14ac:dyDescent="0.25">
      <c r="A80">
        <v>390092</v>
      </c>
      <c r="B80">
        <v>14.84500027</v>
      </c>
      <c r="C80">
        <v>0.67180002000000005</v>
      </c>
      <c r="D80">
        <v>9.9000003020963209E+37</v>
      </c>
      <c r="E80">
        <v>1.96790004</v>
      </c>
      <c r="F80">
        <v>9.9000003020963209E+37</v>
      </c>
      <c r="G80">
        <v>1.5748000099999999</v>
      </c>
      <c r="H80">
        <v>9.9000003020963209E+37</v>
      </c>
      <c r="J80" s="2">
        <f>TREND(Calibration!$A$2:$A$4,Calibration!$B$2:$B$4,C80)</f>
        <v>445.98455150420557</v>
      </c>
      <c r="K80" s="2">
        <f>TREND(Calibration!$A$2:$A$4,Calibration!$C$2:$C$4,E80)</f>
        <v>779.16570523032033</v>
      </c>
      <c r="L80" s="2">
        <f>TREND(Calibration!$A$2:$A$4,Calibration!$D$2:$D$4,G80)</f>
        <v>605.16985206285062</v>
      </c>
    </row>
    <row r="81" spans="1:12" x14ac:dyDescent="0.25">
      <c r="A81">
        <v>395092</v>
      </c>
      <c r="B81">
        <v>14.87699986</v>
      </c>
      <c r="C81">
        <v>0.66799998000000005</v>
      </c>
      <c r="D81">
        <v>9.9000003020963209E+37</v>
      </c>
      <c r="E81">
        <v>2.0727000200000001</v>
      </c>
      <c r="F81">
        <v>939.65802001999998</v>
      </c>
      <c r="G81">
        <v>1.5785000300000001</v>
      </c>
      <c r="H81">
        <v>9.9000003020963209E+37</v>
      </c>
      <c r="J81" s="2">
        <f>TREND(Calibration!$A$2:$A$4,Calibration!$B$2:$B$4,C81)</f>
        <v>443.64814216475753</v>
      </c>
      <c r="K81" s="2">
        <f>TREND(Calibration!$A$2:$A$4,Calibration!$C$2:$C$4,E81)</f>
        <v>821.21389400683313</v>
      </c>
      <c r="L81" s="2">
        <f>TREND(Calibration!$A$2:$A$4,Calibration!$D$2:$D$4,G81)</f>
        <v>606.70092689521255</v>
      </c>
    </row>
    <row r="82" spans="1:12" x14ac:dyDescent="0.25">
      <c r="A82">
        <v>400105</v>
      </c>
      <c r="B82">
        <v>14.8579998</v>
      </c>
      <c r="C82">
        <v>0.67070001000000001</v>
      </c>
      <c r="D82">
        <v>803.22698975000003</v>
      </c>
      <c r="E82">
        <v>2.0144000100000001</v>
      </c>
      <c r="F82">
        <v>9.9000003020963209E+37</v>
      </c>
      <c r="G82">
        <v>1.57579994</v>
      </c>
      <c r="H82">
        <v>897.85601807</v>
      </c>
      <c r="J82" s="2">
        <f>TREND(Calibration!$A$2:$A$4,Calibration!$B$2:$B$4,C82)</f>
        <v>445.30822345568862</v>
      </c>
      <c r="K82" s="2">
        <f>TREND(Calibration!$A$2:$A$4,Calibration!$C$2:$C$4,E82)</f>
        <v>797.82257440779711</v>
      </c>
      <c r="L82" s="2">
        <f>TREND(Calibration!$A$2:$A$4,Calibration!$D$2:$D$4,G82)</f>
        <v>605.58362486870681</v>
      </c>
    </row>
    <row r="83" spans="1:12" x14ac:dyDescent="0.25">
      <c r="A83">
        <v>405093</v>
      </c>
      <c r="B83">
        <v>14.873999599999999</v>
      </c>
      <c r="C83">
        <v>0.66210002000000001</v>
      </c>
      <c r="D83">
        <v>1264.1020507799999</v>
      </c>
      <c r="E83">
        <v>2.04839993</v>
      </c>
      <c r="F83">
        <v>9.9000003020963209E+37</v>
      </c>
      <c r="G83">
        <v>1.57749999</v>
      </c>
      <c r="H83">
        <v>9.9000003020963209E+37</v>
      </c>
      <c r="J83" s="2">
        <f>TREND(Calibration!$A$2:$A$4,Calibration!$B$2:$B$4,C83)</f>
        <v>440.02062202118799</v>
      </c>
      <c r="K83" s="2">
        <f>TREND(Calibration!$A$2:$A$4,Calibration!$C$2:$C$4,E83)</f>
        <v>811.46413287513963</v>
      </c>
      <c r="L83" s="2">
        <f>TREND(Calibration!$A$2:$A$4,Calibration!$D$2:$D$4,G83)</f>
        <v>606.28710857116153</v>
      </c>
    </row>
    <row r="84" spans="1:12" x14ac:dyDescent="0.25">
      <c r="A84">
        <v>410093</v>
      </c>
      <c r="B84">
        <v>14.805999760000001</v>
      </c>
      <c r="C84">
        <v>0.66210002000000001</v>
      </c>
      <c r="D84">
        <v>9.9000003020963209E+37</v>
      </c>
      <c r="E84">
        <v>1.9716999500000001</v>
      </c>
      <c r="F84">
        <v>9.9000003020963209E+37</v>
      </c>
      <c r="G84">
        <v>1.58179998</v>
      </c>
      <c r="H84">
        <v>9.9000003020963209E+37</v>
      </c>
      <c r="J84" s="2">
        <f>TREND(Calibration!$A$2:$A$4,Calibration!$B$2:$B$4,C84)</f>
        <v>440.02062202118799</v>
      </c>
      <c r="K84" s="2">
        <f>TREND(Calibration!$A$2:$A$4,Calibration!$C$2:$C$4,E84)</f>
        <v>780.69031747751501</v>
      </c>
      <c r="L84" s="2">
        <f>TREND(Calibration!$A$2:$A$4,Calibration!$D$2:$D$4,G84)</f>
        <v>608.06645205265829</v>
      </c>
    </row>
    <row r="85" spans="1:12" x14ac:dyDescent="0.25">
      <c r="A85">
        <v>415092</v>
      </c>
      <c r="B85">
        <v>14.77000046</v>
      </c>
      <c r="C85">
        <v>0.65450001000000002</v>
      </c>
      <c r="D85">
        <v>1299.2700195299999</v>
      </c>
      <c r="E85">
        <v>1.96570003</v>
      </c>
      <c r="F85">
        <v>1015.1560058600001</v>
      </c>
      <c r="G85">
        <v>1.5887999500000001</v>
      </c>
      <c r="H85">
        <v>9.9000003020963209E+37</v>
      </c>
      <c r="J85" s="2">
        <f>TREND(Calibration!$A$2:$A$4,Calibration!$B$2:$B$4,C85)</f>
        <v>435.34784638095829</v>
      </c>
      <c r="K85" s="2">
        <f>TREND(Calibration!$A$2:$A$4,Calibration!$C$2:$C$4,E85)</f>
        <v>778.2830100638688</v>
      </c>
      <c r="L85" s="2">
        <f>TREND(Calibration!$A$2:$A$4,Calibration!$D$2:$D$4,G85)</f>
        <v>610.96305204246585</v>
      </c>
    </row>
    <row r="86" spans="1:12" x14ac:dyDescent="0.25">
      <c r="A86">
        <v>420092</v>
      </c>
      <c r="B86">
        <v>14.77000046</v>
      </c>
      <c r="C86">
        <v>0.65450001000000002</v>
      </c>
      <c r="D86">
        <v>299.97299193999999</v>
      </c>
      <c r="E86">
        <v>1.99489999</v>
      </c>
      <c r="F86">
        <v>9.9000003020963209E+37</v>
      </c>
      <c r="G86">
        <v>1.5882999900000001</v>
      </c>
      <c r="H86">
        <v>1361.95703125</v>
      </c>
      <c r="J86" s="2">
        <f>TREND(Calibration!$A$2:$A$4,Calibration!$B$2:$B$4,C86)</f>
        <v>435.34784638095829</v>
      </c>
      <c r="K86" s="2">
        <f>TREND(Calibration!$A$2:$A$4,Calibration!$C$2:$C$4,E86)</f>
        <v>789.99871297093637</v>
      </c>
      <c r="L86" s="2">
        <f>TREND(Calibration!$A$2:$A$4,Calibration!$D$2:$D$4,G86)</f>
        <v>610.75616770854663</v>
      </c>
    </row>
    <row r="87" spans="1:12" x14ac:dyDescent="0.25">
      <c r="A87">
        <v>425093</v>
      </c>
      <c r="B87">
        <v>14.64099979</v>
      </c>
      <c r="C87">
        <v>0.65780002000000004</v>
      </c>
      <c r="D87">
        <v>826.26702881000006</v>
      </c>
      <c r="E87">
        <v>2.0943000299999999</v>
      </c>
      <c r="F87">
        <v>9.9000003020963209E+37</v>
      </c>
      <c r="G87">
        <v>1.59370005</v>
      </c>
      <c r="H87">
        <v>1362.0260009799999</v>
      </c>
      <c r="J87" s="2">
        <f>TREND(Calibration!$A$2:$A$4,Calibration!$B$2:$B$4,C87)</f>
        <v>437.37681822974724</v>
      </c>
      <c r="K87" s="2">
        <f>TREND(Calibration!$A$2:$A$4,Calibration!$C$2:$C$4,E87)</f>
        <v>829.88032026048847</v>
      </c>
      <c r="L87" s="2">
        <f>TREND(Calibration!$A$2:$A$4,Calibration!$D$2:$D$4,G87)</f>
        <v>612.99072210534553</v>
      </c>
    </row>
    <row r="88" spans="1:12" x14ac:dyDescent="0.25">
      <c r="A88">
        <v>430092</v>
      </c>
      <c r="B88">
        <v>14.51399994</v>
      </c>
      <c r="C88">
        <v>0.66100000999999997</v>
      </c>
      <c r="D88">
        <v>1069.6269531200001</v>
      </c>
      <c r="E88">
        <v>1.9975999600000001</v>
      </c>
      <c r="F88">
        <v>9.9000003020963209E+37</v>
      </c>
      <c r="G88">
        <v>1.5942000199999999</v>
      </c>
      <c r="H88">
        <v>9.9000003020963209E+37</v>
      </c>
      <c r="J88" s="2">
        <f>TREND(Calibration!$A$2:$A$4,Calibration!$B$2:$B$4,C88)</f>
        <v>439.34429397267104</v>
      </c>
      <c r="K88" s="2">
        <f>TREND(Calibration!$A$2:$A$4,Calibration!$C$2:$C$4,E88)</f>
        <v>791.08200371441671</v>
      </c>
      <c r="L88" s="2">
        <f>TREND(Calibration!$A$2:$A$4,Calibration!$D$2:$D$4,G88)</f>
        <v>613.19761057728238</v>
      </c>
    </row>
    <row r="89" spans="1:12" x14ac:dyDescent="0.25">
      <c r="A89">
        <v>435093</v>
      </c>
      <c r="B89">
        <v>14.49800014</v>
      </c>
      <c r="C89">
        <v>0.65939999000000005</v>
      </c>
      <c r="D89">
        <v>536.78497314000003</v>
      </c>
      <c r="E89">
        <v>1.9722000399999999</v>
      </c>
      <c r="F89">
        <v>9.9000003020963209E+37</v>
      </c>
      <c r="G89">
        <v>1.59099996</v>
      </c>
      <c r="H89">
        <v>1000.46002197</v>
      </c>
      <c r="J89" s="2">
        <f>TREND(Calibration!$A$2:$A$4,Calibration!$B$2:$B$4,C89)</f>
        <v>438.3605407302569</v>
      </c>
      <c r="K89" s="2">
        <f>TREND(Calibration!$A$2:$A$4,Calibration!$C$2:$C$4,E89)</f>
        <v>780.89096521356646</v>
      </c>
      <c r="L89" s="2">
        <f>TREND(Calibration!$A$2:$A$4,Calibration!$D$2:$D$4,G89)</f>
        <v>611.87342007883979</v>
      </c>
    </row>
    <row r="90" spans="1:12" x14ac:dyDescent="0.25">
      <c r="A90">
        <v>440093</v>
      </c>
      <c r="B90">
        <v>14.42399979</v>
      </c>
      <c r="C90">
        <v>0.66640001999999998</v>
      </c>
      <c r="D90">
        <v>968.12799071999996</v>
      </c>
      <c r="E90">
        <v>2.1380000099999998</v>
      </c>
      <c r="F90">
        <v>9.9000003020963209E+37</v>
      </c>
      <c r="G90">
        <v>1.5915000399999999</v>
      </c>
      <c r="H90">
        <v>9.9000003020963209E+37</v>
      </c>
      <c r="J90" s="2">
        <f>TREND(Calibration!$A$2:$A$4,Calibration!$B$2:$B$4,C90)</f>
        <v>442.66442581262874</v>
      </c>
      <c r="K90" s="2">
        <f>TREND(Calibration!$A$2:$A$4,Calibration!$C$2:$C$4,E90)</f>
        <v>847.4137683448281</v>
      </c>
      <c r="L90" s="2">
        <f>TREND(Calibration!$A$2:$A$4,Calibration!$D$2:$D$4,G90)</f>
        <v>612.08035406897147</v>
      </c>
    </row>
    <row r="91" spans="1:12" x14ac:dyDescent="0.25">
      <c r="A91">
        <v>445092</v>
      </c>
      <c r="B91">
        <v>14.43999958</v>
      </c>
      <c r="C91">
        <v>0.66369997999999997</v>
      </c>
      <c r="D91">
        <v>899.38897704999999</v>
      </c>
      <c r="E91">
        <v>2.0532000099999999</v>
      </c>
      <c r="F91">
        <v>9.9000003020963209E+37</v>
      </c>
      <c r="G91">
        <v>1.59309995</v>
      </c>
      <c r="H91">
        <v>9.9000003020963209E+37</v>
      </c>
      <c r="J91" s="2">
        <f>TREND(Calibration!$A$2:$A$4,Calibration!$B$2:$B$4,C91)</f>
        <v>441.00433837331673</v>
      </c>
      <c r="K91" s="2">
        <f>TREND(Calibration!$A$2:$A$4,Calibration!$C$2:$C$4,E91)</f>
        <v>813.39003658220486</v>
      </c>
      <c r="L91" s="2">
        <f>TREND(Calibration!$A$2:$A$4,Calibration!$D$2:$D$4,G91)</f>
        <v>612.74239966198024</v>
      </c>
    </row>
    <row r="92" spans="1:12" x14ac:dyDescent="0.25">
      <c r="A92">
        <v>450093</v>
      </c>
      <c r="B92">
        <v>14.536999700000001</v>
      </c>
      <c r="C92">
        <v>0.66369997999999997</v>
      </c>
      <c r="D92">
        <v>676.91497803000004</v>
      </c>
      <c r="E92">
        <v>2.3620998900000001</v>
      </c>
      <c r="F92">
        <v>9.9000003020963209E+37</v>
      </c>
      <c r="G92">
        <v>1.6007000199999999</v>
      </c>
      <c r="H92">
        <v>900.81201171999999</v>
      </c>
      <c r="J92" s="2">
        <f>TREND(Calibration!$A$2:$A$4,Calibration!$B$2:$B$4,C92)</f>
        <v>441.00433837331673</v>
      </c>
      <c r="K92" s="2">
        <f>TREND(Calibration!$A$2:$A$4,Calibration!$C$2:$C$4,E92)</f>
        <v>937.32785095280076</v>
      </c>
      <c r="L92" s="2">
        <f>TREND(Calibration!$A$2:$A$4,Calibration!$D$2:$D$4,G92)</f>
        <v>615.88732209515297</v>
      </c>
    </row>
    <row r="93" spans="1:12" x14ac:dyDescent="0.25">
      <c r="A93">
        <v>455092</v>
      </c>
      <c r="B93">
        <v>14.539999959999999</v>
      </c>
      <c r="C93">
        <v>0.66750001999999997</v>
      </c>
      <c r="D93">
        <v>953.16497803000004</v>
      </c>
      <c r="E93">
        <v>2.1796000000000002</v>
      </c>
      <c r="F93">
        <v>9.9000003020963209E+37</v>
      </c>
      <c r="G93">
        <v>1.6011999800000001</v>
      </c>
      <c r="H93">
        <v>9.9000003020963209E+37</v>
      </c>
      <c r="J93" s="2">
        <f>TREND(Calibration!$A$2:$A$4,Calibration!$B$2:$B$4,C93)</f>
        <v>443.34074771276477</v>
      </c>
      <c r="K93" s="2">
        <f>TREND(Calibration!$A$2:$A$4,Calibration!$C$2:$C$4,E93)</f>
        <v>864.10465161237323</v>
      </c>
      <c r="L93" s="2">
        <f>TREND(Calibration!$A$2:$A$4,Calibration!$D$2:$D$4,G93)</f>
        <v>616.0942064290723</v>
      </c>
    </row>
    <row r="94" spans="1:12" x14ac:dyDescent="0.25">
      <c r="A94">
        <v>460093</v>
      </c>
      <c r="B94">
        <v>14.67300034</v>
      </c>
      <c r="C94">
        <v>0.66700000000000004</v>
      </c>
      <c r="D94">
        <v>9.9000003020963209E+37</v>
      </c>
      <c r="E94">
        <v>2.5717001000000002</v>
      </c>
      <c r="F94">
        <v>9.9000003020963209E+37</v>
      </c>
      <c r="G94">
        <v>1.6045000599999999</v>
      </c>
      <c r="H94">
        <v>1087.5479736299999</v>
      </c>
      <c r="J94" s="2">
        <f>TREND(Calibration!$A$2:$A$4,Calibration!$B$2:$B$4,C94)</f>
        <v>443.0333163704866</v>
      </c>
      <c r="K94" s="2">
        <f>TREND(Calibration!$A$2:$A$4,Calibration!$C$2:$C$4,E94)</f>
        <v>1021.4243288116393</v>
      </c>
      <c r="L94" s="2">
        <f>TREND(Calibration!$A$2:$A$4,Calibration!$D$2:$D$4,G94)</f>
        <v>617.45978538074826</v>
      </c>
    </row>
    <row r="95" spans="1:12" x14ac:dyDescent="0.25">
      <c r="A95">
        <v>465092</v>
      </c>
      <c r="B95">
        <v>14.69200039</v>
      </c>
      <c r="C95">
        <v>0.66970003</v>
      </c>
      <c r="D95">
        <v>1010.9699707</v>
      </c>
      <c r="E95">
        <v>2.1510000200000001</v>
      </c>
      <c r="F95">
        <v>9.9000003020963209E+37</v>
      </c>
      <c r="G95">
        <v>1.59800005</v>
      </c>
      <c r="H95">
        <v>9.9000003020963209E+37</v>
      </c>
      <c r="J95" s="2">
        <f>TREND(Calibration!$A$2:$A$4,Calibration!$B$2:$B$4,C95)</f>
        <v>444.69339766141769</v>
      </c>
      <c r="K95" s="2">
        <f>TREND(Calibration!$A$2:$A$4,Calibration!$C$2:$C$4,E95)</f>
        <v>852.62967463199118</v>
      </c>
      <c r="L95" s="2">
        <f>TREND(Calibration!$A$2:$A$4,Calibration!$D$2:$D$4,G95)</f>
        <v>614.77006972485992</v>
      </c>
    </row>
    <row r="96" spans="1:12" x14ac:dyDescent="0.25">
      <c r="A96">
        <v>470093</v>
      </c>
      <c r="B96">
        <v>14.803000450000001</v>
      </c>
      <c r="C96">
        <v>0.66210002000000001</v>
      </c>
      <c r="D96">
        <v>916.98999022999999</v>
      </c>
      <c r="E96">
        <v>1.91390002</v>
      </c>
      <c r="F96">
        <v>9.9000003020963209E+37</v>
      </c>
      <c r="G96">
        <v>1.59099996</v>
      </c>
      <c r="H96">
        <v>9.9000003020963209E+37</v>
      </c>
      <c r="J96" s="2">
        <f>TREND(Calibration!$A$2:$A$4,Calibration!$B$2:$B$4,C96)</f>
        <v>440.02062202118799</v>
      </c>
      <c r="K96" s="2">
        <f>TREND(Calibration!$A$2:$A$4,Calibration!$C$2:$C$4,E96)</f>
        <v>757.49964160229797</v>
      </c>
      <c r="L96" s="2">
        <f>TREND(Calibration!$A$2:$A$4,Calibration!$D$2:$D$4,G96)</f>
        <v>611.87342007883979</v>
      </c>
    </row>
    <row r="97" spans="1:12" x14ac:dyDescent="0.25">
      <c r="A97">
        <v>475092</v>
      </c>
      <c r="B97">
        <v>14.84200001</v>
      </c>
      <c r="C97">
        <v>0.66860001999999996</v>
      </c>
      <c r="D97">
        <v>587.09600829999999</v>
      </c>
      <c r="E97">
        <v>2.0759000799999998</v>
      </c>
      <c r="F97">
        <v>9.9000003020963209E+37</v>
      </c>
      <c r="G97">
        <v>1.5834000100000001</v>
      </c>
      <c r="H97">
        <v>9.9000003020963209E+37</v>
      </c>
      <c r="J97" s="2">
        <f>TREND(Calibration!$A$2:$A$4,Calibration!$B$2:$B$4,C97)</f>
        <v>444.01706961290074</v>
      </c>
      <c r="K97" s="2">
        <f>TREND(Calibration!$A$2:$A$4,Calibration!$C$2:$C$4,E97)</f>
        <v>822.49783248636493</v>
      </c>
      <c r="L97" s="2">
        <f>TREND(Calibration!$A$2:$A$4,Calibration!$D$2:$D$4,G97)</f>
        <v>608.72854730187964</v>
      </c>
    </row>
    <row r="98" spans="1:12" x14ac:dyDescent="0.25">
      <c r="A98">
        <v>480092</v>
      </c>
      <c r="B98">
        <v>14.847999570000001</v>
      </c>
      <c r="C98">
        <v>0.66640001999999998</v>
      </c>
      <c r="D98">
        <v>970.43902588000003</v>
      </c>
      <c r="E98">
        <v>2.0824000800000002</v>
      </c>
      <c r="F98">
        <v>9.9000003020963209E+37</v>
      </c>
      <c r="G98">
        <v>1.5850000399999999</v>
      </c>
      <c r="H98">
        <v>9.9000003020963209E+37</v>
      </c>
      <c r="J98" s="2">
        <f>TREND(Calibration!$A$2:$A$4,Calibration!$B$2:$B$4,C98)</f>
        <v>442.66442581262874</v>
      </c>
      <c r="K98" s="2">
        <f>TREND(Calibration!$A$2:$A$4,Calibration!$C$2:$C$4,E98)</f>
        <v>825.10578362383023</v>
      </c>
      <c r="L98" s="2">
        <f>TREND(Calibration!$A$2:$A$4,Calibration!$D$2:$D$4,G98)</f>
        <v>609.39064255110088</v>
      </c>
    </row>
    <row r="99" spans="1:12" x14ac:dyDescent="0.25">
      <c r="A99">
        <v>485090</v>
      </c>
      <c r="B99">
        <v>14.803000450000001</v>
      </c>
      <c r="C99">
        <v>0.65939999000000005</v>
      </c>
      <c r="D99">
        <v>1300.6479492200001</v>
      </c>
      <c r="E99">
        <v>2.1131999499999998</v>
      </c>
      <c r="F99">
        <v>9.9000003020963209E+37</v>
      </c>
      <c r="G99">
        <v>1.59850001</v>
      </c>
      <c r="H99">
        <v>9.9000003020963209E+37</v>
      </c>
      <c r="J99" s="2">
        <f>TREND(Calibration!$A$2:$A$4,Calibration!$B$2:$B$4,C99)</f>
        <v>438.3605407302569</v>
      </c>
      <c r="K99" s="2">
        <f>TREND(Calibration!$A$2:$A$4,Calibration!$C$2:$C$4,E99)</f>
        <v>837.46340762387342</v>
      </c>
      <c r="L99" s="2">
        <f>TREND(Calibration!$A$2:$A$4,Calibration!$D$2:$D$4,G99)</f>
        <v>614.97695405877914</v>
      </c>
    </row>
    <row r="100" spans="1:12" x14ac:dyDescent="0.25">
      <c r="A100">
        <v>490091</v>
      </c>
      <c r="B100">
        <v>14.774000170000001</v>
      </c>
      <c r="C100">
        <v>0.66799998000000005</v>
      </c>
      <c r="D100">
        <v>212.52200317</v>
      </c>
      <c r="E100">
        <v>2.1315000099999999</v>
      </c>
      <c r="F100">
        <v>9.9000003020963209E+37</v>
      </c>
      <c r="G100">
        <v>1.5958000400000001</v>
      </c>
      <c r="H100">
        <v>9.9000003020963209E+37</v>
      </c>
      <c r="J100" s="2">
        <f>TREND(Calibration!$A$2:$A$4,Calibration!$B$2:$B$4,C100)</f>
        <v>443.64814216475753</v>
      </c>
      <c r="K100" s="2">
        <f>TREND(Calibration!$A$2:$A$4,Calibration!$C$2:$C$4,E100)</f>
        <v>844.80581720736291</v>
      </c>
      <c r="L100" s="2">
        <f>TREND(Calibration!$A$2:$A$4,Calibration!$D$2:$D$4,G100)</f>
        <v>613.85970168848598</v>
      </c>
    </row>
    <row r="101" spans="1:12" x14ac:dyDescent="0.25">
      <c r="A101">
        <v>495090</v>
      </c>
      <c r="B101">
        <v>14.77999973</v>
      </c>
      <c r="C101">
        <v>0.66049999000000004</v>
      </c>
      <c r="D101">
        <v>604.11798095999995</v>
      </c>
      <c r="E101">
        <v>2.2801001099999998</v>
      </c>
      <c r="F101">
        <v>9.9000003020963209E+37</v>
      </c>
      <c r="G101">
        <v>1.59739995</v>
      </c>
      <c r="H101">
        <v>9.9000003020963209E+37</v>
      </c>
      <c r="J101" s="2">
        <f>TREND(Calibration!$A$2:$A$4,Calibration!$B$2:$B$4,C101)</f>
        <v>439.03686263039287</v>
      </c>
      <c r="K101" s="2">
        <f>TREND(Calibration!$A$2:$A$4,Calibration!$C$2:$C$4,E101)</f>
        <v>904.42763256466242</v>
      </c>
      <c r="L101" s="2">
        <f>TREND(Calibration!$A$2:$A$4,Calibration!$D$2:$D$4,G101)</f>
        <v>614.52174728149464</v>
      </c>
    </row>
    <row r="102" spans="1:12" x14ac:dyDescent="0.25">
      <c r="A102">
        <v>500091</v>
      </c>
      <c r="B102">
        <v>14.80000019</v>
      </c>
      <c r="C102">
        <v>0.65939999000000005</v>
      </c>
      <c r="D102">
        <v>261.91500853999997</v>
      </c>
      <c r="E102">
        <v>2.57060003</v>
      </c>
      <c r="F102">
        <v>9.9000003020963209E+37</v>
      </c>
      <c r="G102">
        <v>1.6028000099999999</v>
      </c>
      <c r="H102">
        <v>1186.05505371</v>
      </c>
      <c r="J102" s="2">
        <f>TREND(Calibration!$A$2:$A$4,Calibration!$B$2:$B$4,C102)</f>
        <v>438.3605407302569</v>
      </c>
      <c r="K102" s="2">
        <f>TREND(Calibration!$A$2:$A$4,Calibration!$C$2:$C$4,E102)</f>
        <v>1020.9829551489022</v>
      </c>
      <c r="L102" s="2">
        <f>TREND(Calibration!$A$2:$A$4,Calibration!$D$2:$D$4,G102)</f>
        <v>616.75630167829354</v>
      </c>
    </row>
    <row r="103" spans="1:12" x14ac:dyDescent="0.25">
      <c r="A103">
        <v>505091</v>
      </c>
      <c r="B103">
        <v>14.786999700000001</v>
      </c>
      <c r="C103">
        <v>0.65670002000000005</v>
      </c>
      <c r="D103">
        <v>619.75402831999997</v>
      </c>
      <c r="E103">
        <v>2.49659991</v>
      </c>
      <c r="F103">
        <v>9.9000003020963209E+37</v>
      </c>
      <c r="G103">
        <v>1.60720003</v>
      </c>
      <c r="H103">
        <v>1316.2819824200001</v>
      </c>
      <c r="J103" s="2">
        <f>TREND(Calibration!$A$2:$A$4,Calibration!$B$2:$B$4,C103)</f>
        <v>436.70049632961121</v>
      </c>
      <c r="K103" s="2">
        <f>TREND(Calibration!$A$2:$A$4,Calibration!$C$2:$C$4,E103)</f>
        <v>991.29238636020011</v>
      </c>
      <c r="L103" s="2">
        <f>TREND(Calibration!$A$2:$A$4,Calibration!$D$2:$D$4,G103)</f>
        <v>618.57703775104142</v>
      </c>
    </row>
    <row r="104" spans="1:12" x14ac:dyDescent="0.25">
      <c r="A104">
        <v>510091</v>
      </c>
      <c r="B104">
        <v>14.68900013</v>
      </c>
      <c r="C104">
        <v>0.65020001000000005</v>
      </c>
      <c r="D104">
        <v>9.9000003020963209E+37</v>
      </c>
      <c r="E104">
        <v>2.2832999200000001</v>
      </c>
      <c r="F104">
        <v>9.9000003020963209E+37</v>
      </c>
      <c r="G104">
        <v>1.6060999600000001</v>
      </c>
      <c r="H104">
        <v>9.9000003020963209E+37</v>
      </c>
      <c r="J104" s="2">
        <f>TREND(Calibration!$A$2:$A$4,Calibration!$B$2:$B$4,C104)</f>
        <v>432.70404258951754</v>
      </c>
      <c r="K104" s="2">
        <f>TREND(Calibration!$A$2:$A$4,Calibration!$C$2:$C$4,E104)</f>
        <v>905.71147073838142</v>
      </c>
      <c r="L104" s="2">
        <f>TREND(Calibration!$A$2:$A$4,Calibration!$D$2:$D$4,G104)</f>
        <v>618.12182683573928</v>
      </c>
    </row>
    <row r="105" spans="1:12" x14ac:dyDescent="0.25">
      <c r="A105">
        <v>515090</v>
      </c>
      <c r="B105">
        <v>14.68000031</v>
      </c>
      <c r="C105">
        <v>0.65020001000000005</v>
      </c>
      <c r="D105">
        <v>703.60198975000003</v>
      </c>
      <c r="E105">
        <v>2.2848999499999998</v>
      </c>
      <c r="F105">
        <v>9.9000003020963209E+37</v>
      </c>
      <c r="G105">
        <v>1.59850001</v>
      </c>
      <c r="H105">
        <v>9.9000003020963209E+37</v>
      </c>
      <c r="J105" s="2">
        <f>TREND(Calibration!$A$2:$A$4,Calibration!$B$2:$B$4,C105)</f>
        <v>432.70404258951754</v>
      </c>
      <c r="K105" s="2">
        <f>TREND(Calibration!$A$2:$A$4,Calibration!$C$2:$C$4,E105)</f>
        <v>906.35343997814721</v>
      </c>
      <c r="L105" s="2">
        <f>TREND(Calibration!$A$2:$A$4,Calibration!$D$2:$D$4,G105)</f>
        <v>614.97695405877914</v>
      </c>
    </row>
    <row r="106" spans="1:12" x14ac:dyDescent="0.25">
      <c r="A106">
        <v>520090</v>
      </c>
      <c r="B106">
        <v>14.59500027</v>
      </c>
      <c r="C106">
        <v>0.64910000999999995</v>
      </c>
      <c r="D106">
        <v>1065.0839843700001</v>
      </c>
      <c r="E106">
        <v>2.2848999499999998</v>
      </c>
      <c r="F106">
        <v>1084.8859863299999</v>
      </c>
      <c r="G106">
        <v>1.5946999799999999</v>
      </c>
      <c r="H106">
        <v>9.9000003020963209E+37</v>
      </c>
      <c r="J106" s="2">
        <f>TREND(Calibration!$A$2:$A$4,Calibration!$B$2:$B$4,C106)</f>
        <v>432.02772068938145</v>
      </c>
      <c r="K106" s="2">
        <f>TREND(Calibration!$A$2:$A$4,Calibration!$C$2:$C$4,E106)</f>
        <v>906.35343997814721</v>
      </c>
      <c r="L106" s="2">
        <f>TREND(Calibration!$A$2:$A$4,Calibration!$D$2:$D$4,G106)</f>
        <v>613.40449491120148</v>
      </c>
    </row>
    <row r="107" spans="1:12" x14ac:dyDescent="0.25">
      <c r="A107">
        <v>525091</v>
      </c>
      <c r="B107">
        <v>14.539999959999999</v>
      </c>
      <c r="C107">
        <v>0.64529996999999995</v>
      </c>
      <c r="D107">
        <v>812.50799560999997</v>
      </c>
      <c r="E107">
        <v>2.2832999200000001</v>
      </c>
      <c r="F107">
        <v>1275.9520263700001</v>
      </c>
      <c r="G107">
        <v>1.5903999799999999</v>
      </c>
      <c r="H107">
        <v>1101.9310302700001</v>
      </c>
      <c r="J107" s="2">
        <f>TREND(Calibration!$A$2:$A$4,Calibration!$B$2:$B$4,C107)</f>
        <v>429.69131134993341</v>
      </c>
      <c r="K107" s="2">
        <f>TREND(Calibration!$A$2:$A$4,Calibration!$C$2:$C$4,E107)</f>
        <v>905.71147073838142</v>
      </c>
      <c r="L107" s="2">
        <f>TREND(Calibration!$A$2:$A$4,Calibration!$D$2:$D$4,G107)</f>
        <v>611.62514729168709</v>
      </c>
    </row>
    <row r="108" spans="1:12" x14ac:dyDescent="0.25">
      <c r="A108">
        <v>530090</v>
      </c>
      <c r="B108">
        <v>14.501000400000001</v>
      </c>
      <c r="C108">
        <v>0.65240001999999997</v>
      </c>
      <c r="D108">
        <v>1199.5469970700001</v>
      </c>
      <c r="E108">
        <v>2.2827999600000002</v>
      </c>
      <c r="F108">
        <v>9.9000003020963209E+37</v>
      </c>
      <c r="G108">
        <v>1.5850000399999999</v>
      </c>
      <c r="H108">
        <v>1358.6629638700001</v>
      </c>
      <c r="J108" s="2">
        <f>TREND(Calibration!$A$2:$A$4,Calibration!$B$2:$B$4,C108)</f>
        <v>434.05669253817041</v>
      </c>
      <c r="K108" s="2">
        <f>TREND(Calibration!$A$2:$A$4,Calibration!$C$2:$C$4,E108)</f>
        <v>905.5108751613526</v>
      </c>
      <c r="L108" s="2">
        <f>TREND(Calibration!$A$2:$A$4,Calibration!$D$2:$D$4,G108)</f>
        <v>609.39064255110088</v>
      </c>
    </row>
    <row r="109" spans="1:12" x14ac:dyDescent="0.25">
      <c r="A109">
        <v>535090</v>
      </c>
      <c r="B109">
        <v>14.38099957</v>
      </c>
      <c r="C109">
        <v>0.65719998000000002</v>
      </c>
      <c r="D109">
        <v>9.9000003020963209E+37</v>
      </c>
      <c r="E109">
        <v>2.0488998899999999</v>
      </c>
      <c r="F109">
        <v>524.64202881000006</v>
      </c>
      <c r="G109">
        <v>1.58389997</v>
      </c>
      <c r="H109">
        <v>9.9000003020963209E+37</v>
      </c>
      <c r="J109" s="2">
        <f>TREND(Calibration!$A$2:$A$4,Calibration!$B$2:$B$4,C109)</f>
        <v>437.00789078160392</v>
      </c>
      <c r="K109" s="2">
        <f>TREND(Calibration!$A$2:$A$4,Calibration!$C$2:$C$4,E109)</f>
        <v>811.66472845216845</v>
      </c>
      <c r="L109" s="2">
        <f>TREND(Calibration!$A$2:$A$4,Calibration!$D$2:$D$4,G109)</f>
        <v>608.93543163579875</v>
      </c>
    </row>
    <row r="110" spans="1:12" x14ac:dyDescent="0.25">
      <c r="A110">
        <v>540102</v>
      </c>
      <c r="B110">
        <v>14.336000439999999</v>
      </c>
      <c r="C110">
        <v>0.66210002000000001</v>
      </c>
      <c r="D110">
        <v>575.61602783000001</v>
      </c>
      <c r="E110">
        <v>2.1930999799999999</v>
      </c>
      <c r="F110">
        <v>9.9000003020963209E+37</v>
      </c>
      <c r="G110">
        <v>1.5850000399999999</v>
      </c>
      <c r="H110">
        <v>1353.8780517600001</v>
      </c>
      <c r="J110" s="2">
        <f>TREND(Calibration!$A$2:$A$4,Calibration!$B$2:$B$4,C110)</f>
        <v>440.02062202118799</v>
      </c>
      <c r="K110" s="2">
        <f>TREND(Calibration!$A$2:$A$4,Calibration!$C$2:$C$4,E110)</f>
        <v>869.52115748879737</v>
      </c>
      <c r="L110" s="2">
        <f>TREND(Calibration!$A$2:$A$4,Calibration!$D$2:$D$4,G110)</f>
        <v>609.39064255110088</v>
      </c>
    </row>
    <row r="111" spans="1:12" x14ac:dyDescent="0.25">
      <c r="A111">
        <v>545091</v>
      </c>
      <c r="B111">
        <v>14.286999700000001</v>
      </c>
      <c r="C111">
        <v>0.66210002000000001</v>
      </c>
      <c r="D111">
        <v>793.14599609000004</v>
      </c>
      <c r="E111">
        <v>2.0808000600000001</v>
      </c>
      <c r="F111">
        <v>9.9000003020963209E+37</v>
      </c>
      <c r="G111">
        <v>1.5872000500000001</v>
      </c>
      <c r="H111">
        <v>9.9000003020963209E+37</v>
      </c>
      <c r="J111" s="2">
        <f>TREND(Calibration!$A$2:$A$4,Calibration!$B$2:$B$4,C111)</f>
        <v>440.02062202118799</v>
      </c>
      <c r="K111" s="2">
        <f>TREND(Calibration!$A$2:$A$4,Calibration!$C$2:$C$4,E111)</f>
        <v>824.4638183962968</v>
      </c>
      <c r="L111" s="2">
        <f>TREND(Calibration!$A$2:$A$4,Calibration!$D$2:$D$4,G111)</f>
        <v>610.30101058747482</v>
      </c>
    </row>
    <row r="112" spans="1:12" x14ac:dyDescent="0.25">
      <c r="A112">
        <v>550091</v>
      </c>
      <c r="B112">
        <v>14.3579998</v>
      </c>
      <c r="C112">
        <v>0.65990000999999998</v>
      </c>
      <c r="D112">
        <v>630.77899170000001</v>
      </c>
      <c r="E112">
        <v>2.6208000199999999</v>
      </c>
      <c r="F112">
        <v>9.9000003020963209E+37</v>
      </c>
      <c r="G112">
        <v>1.58990002</v>
      </c>
      <c r="H112">
        <v>1327.3769531200001</v>
      </c>
      <c r="J112" s="2">
        <f>TREND(Calibration!$A$2:$A$4,Calibration!$B$2:$B$4,C112)</f>
        <v>438.66797207253501</v>
      </c>
      <c r="K112" s="2">
        <f>TREND(Calibration!$A$2:$A$4,Calibration!$C$2:$C$4,E112)</f>
        <v>1041.1243583829396</v>
      </c>
      <c r="L112" s="2">
        <f>TREND(Calibration!$A$2:$A$4,Calibration!$D$2:$D$4,G112)</f>
        <v>611.41826295776798</v>
      </c>
    </row>
    <row r="113" spans="1:12" x14ac:dyDescent="0.25">
      <c r="A113">
        <v>555091</v>
      </c>
      <c r="B113">
        <v>14.39099979</v>
      </c>
      <c r="C113">
        <v>0.65939999000000005</v>
      </c>
      <c r="D113">
        <v>9.9000003020963209E+37</v>
      </c>
      <c r="E113">
        <v>2.1877000299999998</v>
      </c>
      <c r="F113">
        <v>9.9000003020963209E+37</v>
      </c>
      <c r="G113">
        <v>1.5903999799999999</v>
      </c>
      <c r="H113">
        <v>9.9000003020963209E+37</v>
      </c>
      <c r="J113" s="2">
        <f>TREND(Calibration!$A$2:$A$4,Calibration!$B$2:$B$4,C113)</f>
        <v>438.3605407302569</v>
      </c>
      <c r="K113" s="2">
        <f>TREND(Calibration!$A$2:$A$4,Calibration!$C$2:$C$4,E113)</f>
        <v>867.35457198960421</v>
      </c>
      <c r="L113" s="2">
        <f>TREND(Calibration!$A$2:$A$4,Calibration!$D$2:$D$4,G113)</f>
        <v>611.62514729168709</v>
      </c>
    </row>
    <row r="114" spans="1:12" x14ac:dyDescent="0.25">
      <c r="A114">
        <v>560091</v>
      </c>
      <c r="B114">
        <v>14.50399971</v>
      </c>
      <c r="C114">
        <v>0.66530001000000005</v>
      </c>
      <c r="D114">
        <v>654.20098876999998</v>
      </c>
      <c r="E114">
        <v>2.3238000900000002</v>
      </c>
      <c r="F114">
        <v>9.9000003020963209E+37</v>
      </c>
      <c r="G114">
        <v>1.59099996</v>
      </c>
      <c r="H114">
        <v>9.9000003020963209E+37</v>
      </c>
      <c r="J114" s="2">
        <f>TREND(Calibration!$A$2:$A$4,Calibration!$B$2:$B$4,C114)</f>
        <v>441.98809776411184</v>
      </c>
      <c r="K114" s="2">
        <f>TREND(Calibration!$A$2:$A$4,Calibration!$C$2:$C$4,E114)</f>
        <v>921.96108064900227</v>
      </c>
      <c r="L114" s="2">
        <f>TREND(Calibration!$A$2:$A$4,Calibration!$D$2:$D$4,G114)</f>
        <v>611.87342007883979</v>
      </c>
    </row>
    <row r="115" spans="1:12" x14ac:dyDescent="0.25">
      <c r="A115">
        <v>565091</v>
      </c>
      <c r="B115">
        <v>14.63099957</v>
      </c>
      <c r="C115">
        <v>0.66479999000000001</v>
      </c>
      <c r="D115">
        <v>661.51300048999997</v>
      </c>
      <c r="E115">
        <v>2.1542000799999999</v>
      </c>
      <c r="F115">
        <v>1348.3489990200001</v>
      </c>
      <c r="G115">
        <v>1.58609998</v>
      </c>
      <c r="H115">
        <v>9.9000003020963209E+37</v>
      </c>
      <c r="J115" s="2">
        <f>TREND(Calibration!$A$2:$A$4,Calibration!$B$2:$B$4,C115)</f>
        <v>441.68066642183362</v>
      </c>
      <c r="K115" s="2">
        <f>TREND(Calibration!$A$2:$A$4,Calibration!$C$2:$C$4,E115)</f>
        <v>853.91361311152298</v>
      </c>
      <c r="L115" s="2">
        <f>TREND(Calibration!$A$2:$A$4,Calibration!$D$2:$D$4,G115)</f>
        <v>609.84579967217269</v>
      </c>
    </row>
    <row r="116" spans="1:12" x14ac:dyDescent="0.25">
      <c r="A116">
        <v>570092</v>
      </c>
      <c r="B116">
        <v>14.74400043</v>
      </c>
      <c r="C116">
        <v>0.66369997999999997</v>
      </c>
      <c r="D116">
        <v>823.07897949000005</v>
      </c>
      <c r="E116">
        <v>2.19260001</v>
      </c>
      <c r="F116">
        <v>9.9000003020963209E+37</v>
      </c>
      <c r="G116">
        <v>1.5865999500000001</v>
      </c>
      <c r="H116">
        <v>1090.4470214800001</v>
      </c>
      <c r="J116" s="2">
        <f>TREND(Calibration!$A$2:$A$4,Calibration!$B$2:$B$4,C116)</f>
        <v>441.00433837331673</v>
      </c>
      <c r="K116" s="2">
        <f>TREND(Calibration!$A$2:$A$4,Calibration!$C$2:$C$4,E116)</f>
        <v>869.32055789953608</v>
      </c>
      <c r="L116" s="2">
        <f>TREND(Calibration!$A$2:$A$4,Calibration!$D$2:$D$4,G116)</f>
        <v>610.05268814410965</v>
      </c>
    </row>
    <row r="117" spans="1:12" x14ac:dyDescent="0.25">
      <c r="A117">
        <v>575091</v>
      </c>
      <c r="B117">
        <v>14.77999973</v>
      </c>
      <c r="C117">
        <v>0.66799998000000005</v>
      </c>
      <c r="D117">
        <v>942.83801270000004</v>
      </c>
      <c r="E117">
        <v>2.3113999399999998</v>
      </c>
      <c r="F117">
        <v>9.9000003020963209E+37</v>
      </c>
      <c r="G117">
        <v>1.5925999900000001</v>
      </c>
      <c r="H117">
        <v>9.9000003020963209E+37</v>
      </c>
      <c r="J117" s="2">
        <f>TREND(Calibration!$A$2:$A$4,Calibration!$B$2:$B$4,C117)</f>
        <v>443.64814216475753</v>
      </c>
      <c r="K117" s="2">
        <f>TREND(Calibration!$A$2:$A$4,Calibration!$C$2:$C$4,E117)</f>
        <v>916.98585214173443</v>
      </c>
      <c r="L117" s="2">
        <f>TREND(Calibration!$A$2:$A$4,Calibration!$D$2:$D$4,G117)</f>
        <v>612.53551532806114</v>
      </c>
    </row>
    <row r="118" spans="1:12" x14ac:dyDescent="0.25">
      <c r="A118">
        <v>580092</v>
      </c>
      <c r="B118">
        <v>14.789999959999999</v>
      </c>
      <c r="C118">
        <v>0.66420000999999995</v>
      </c>
      <c r="D118">
        <v>1069.3270263700001</v>
      </c>
      <c r="E118">
        <v>2.69050002</v>
      </c>
      <c r="F118">
        <v>9.9000003020963209E+37</v>
      </c>
      <c r="G118">
        <v>1.5903999799999999</v>
      </c>
      <c r="H118">
        <v>1312.0050048799999</v>
      </c>
      <c r="J118" s="2">
        <f>TREND(Calibration!$A$2:$A$4,Calibration!$B$2:$B$4,C118)</f>
        <v>441.31177586397581</v>
      </c>
      <c r="K118" s="2">
        <f>TREND(Calibration!$A$2:$A$4,Calibration!$C$2:$C$4,E118)</f>
        <v>1069.0896190416051</v>
      </c>
      <c r="L118" s="2">
        <f>TREND(Calibration!$A$2:$A$4,Calibration!$D$2:$D$4,G118)</f>
        <v>611.62514729168709</v>
      </c>
    </row>
    <row r="119" spans="1:12" x14ac:dyDescent="0.25">
      <c r="A119">
        <v>585093</v>
      </c>
      <c r="B119">
        <v>14.756999970000001</v>
      </c>
      <c r="C119">
        <v>0.66369997999999997</v>
      </c>
      <c r="D119">
        <v>1106.8800048799999</v>
      </c>
      <c r="E119">
        <v>2.3157000499999998</v>
      </c>
      <c r="F119">
        <v>9.9000003020963209E+37</v>
      </c>
      <c r="G119">
        <v>1.59099996</v>
      </c>
      <c r="H119">
        <v>9.9000003020963209E+37</v>
      </c>
      <c r="J119" s="2">
        <f>TREND(Calibration!$A$2:$A$4,Calibration!$B$2:$B$4,C119)</f>
        <v>441.00433837331673</v>
      </c>
      <c r="K119" s="2">
        <f>TREND(Calibration!$A$2:$A$4,Calibration!$C$2:$C$4,E119)</f>
        <v>918.71115625953837</v>
      </c>
      <c r="L119" s="2">
        <f>TREND(Calibration!$A$2:$A$4,Calibration!$D$2:$D$4,G119)</f>
        <v>611.87342007883979</v>
      </c>
    </row>
    <row r="120" spans="1:12" x14ac:dyDescent="0.25">
      <c r="A120">
        <v>590092</v>
      </c>
      <c r="B120">
        <v>14.756999970000001</v>
      </c>
      <c r="C120">
        <v>0.65880000999999999</v>
      </c>
      <c r="D120">
        <v>1074.0610351600001</v>
      </c>
      <c r="E120">
        <v>2.5236000999999999</v>
      </c>
      <c r="F120">
        <v>9.9000003020963209E+37</v>
      </c>
      <c r="G120">
        <v>1.58990002</v>
      </c>
      <c r="H120">
        <v>9.9000003020963209E+37</v>
      </c>
      <c r="J120" s="2">
        <f>TREND(Calibration!$A$2:$A$4,Calibration!$B$2:$B$4,C120)</f>
        <v>437.99165017239903</v>
      </c>
      <c r="K120" s="2">
        <f>TREND(Calibration!$A$2:$A$4,Calibration!$C$2:$C$4,E120)</f>
        <v>1002.1254903943966</v>
      </c>
      <c r="L120" s="2">
        <f>TREND(Calibration!$A$2:$A$4,Calibration!$D$2:$D$4,G120)</f>
        <v>611.41826295776798</v>
      </c>
    </row>
    <row r="121" spans="1:12" x14ac:dyDescent="0.25">
      <c r="A121">
        <v>595092</v>
      </c>
      <c r="B121">
        <v>14.774000170000001</v>
      </c>
      <c r="C121">
        <v>0.65450001000000002</v>
      </c>
      <c r="D121">
        <v>525.41302489999998</v>
      </c>
      <c r="E121">
        <v>2.3215999599999999</v>
      </c>
      <c r="F121">
        <v>9.9000003020963209E+37</v>
      </c>
      <c r="G121">
        <v>1.5925999900000001</v>
      </c>
      <c r="H121">
        <v>1111.34997559</v>
      </c>
      <c r="J121" s="2">
        <f>TREND(Calibration!$A$2:$A$4,Calibration!$B$2:$B$4,C121)</f>
        <v>435.34784638095829</v>
      </c>
      <c r="K121" s="2">
        <f>TREND(Calibration!$A$2:$A$4,Calibration!$C$2:$C$4,E121)</f>
        <v>921.07833733576035</v>
      </c>
      <c r="L121" s="2">
        <f>TREND(Calibration!$A$2:$A$4,Calibration!$D$2:$D$4,G121)</f>
        <v>612.53551532806114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14.821999549999999</v>
      </c>
      <c r="C2">
        <v>0.65450001000000002</v>
      </c>
      <c r="D2">
        <v>424.99600220000002</v>
      </c>
      <c r="E2">
        <v>2.08349991</v>
      </c>
      <c r="F2">
        <v>9.9000003020963209E+37</v>
      </c>
      <c r="G2">
        <v>1.58609998</v>
      </c>
      <c r="H2">
        <v>1233.6719970700001</v>
      </c>
      <c r="J2" s="2">
        <f>TREND(Calibration!$A$2:$A$4,Calibration!$B$2:$B$4,C2)</f>
        <v>435.34784638095829</v>
      </c>
      <c r="K2" s="2">
        <f>TREND(Calibration!$A$2:$A$4,Calibration!$C$2:$C$4,E2)</f>
        <v>825.54706099298687</v>
      </c>
      <c r="L2" s="2">
        <f>TREND(Calibration!$A$2:$A$4,Calibration!$D$2:$D$4,G2)</f>
        <v>609.84579967217269</v>
      </c>
      <c r="N2" s="2">
        <f>AVERAGE(J2:J121)</f>
        <v>441.67298519832605</v>
      </c>
    </row>
    <row r="3" spans="1:14" x14ac:dyDescent="0.25">
      <c r="A3">
        <v>5079</v>
      </c>
      <c r="B3">
        <v>14.81299973</v>
      </c>
      <c r="C3">
        <v>0.65560001000000001</v>
      </c>
      <c r="D3">
        <v>746.62402343999997</v>
      </c>
      <c r="E3">
        <v>2.2460000500000001</v>
      </c>
      <c r="F3">
        <v>9.9000003020963209E+37</v>
      </c>
      <c r="G3">
        <v>1.58609998</v>
      </c>
      <c r="H3">
        <v>9.9000003020963209E+37</v>
      </c>
      <c r="J3" s="2">
        <f>TREND(Calibration!$A$2:$A$4,Calibration!$B$2:$B$4,C3)</f>
        <v>436.02416828109426</v>
      </c>
      <c r="K3" s="2">
        <f>TREND(Calibration!$A$2:$A$4,Calibration!$C$2:$C$4,E3)</f>
        <v>890.74589560087293</v>
      </c>
      <c r="L3" s="2">
        <f>TREND(Calibration!$A$2:$A$4,Calibration!$D$2:$D$4,G3)</f>
        <v>609.84579967217269</v>
      </c>
    </row>
    <row r="4" spans="1:14" x14ac:dyDescent="0.25">
      <c r="A4">
        <v>10080</v>
      </c>
      <c r="B4">
        <v>14.803000450000001</v>
      </c>
      <c r="C4">
        <v>0.65339999999999998</v>
      </c>
      <c r="D4">
        <v>926.19000243999994</v>
      </c>
      <c r="E4">
        <v>2.1368999500000001</v>
      </c>
      <c r="F4">
        <v>9.9000003020963209E+37</v>
      </c>
      <c r="G4">
        <v>1.5829000499999999</v>
      </c>
      <c r="H4">
        <v>1286.2010498</v>
      </c>
      <c r="J4" s="2">
        <f>TREND(Calibration!$A$2:$A$4,Calibration!$B$2:$B$4,C4)</f>
        <v>434.67151833244134</v>
      </c>
      <c r="K4" s="2">
        <f>TREND(Calibration!$A$2:$A$4,Calibration!$C$2:$C$4,E4)</f>
        <v>846.9723986943236</v>
      </c>
      <c r="L4" s="2">
        <f>TREND(Calibration!$A$2:$A$4,Calibration!$D$2:$D$4,G4)</f>
        <v>608.52166296796031</v>
      </c>
    </row>
    <row r="5" spans="1:14" x14ac:dyDescent="0.25">
      <c r="A5">
        <v>15081</v>
      </c>
      <c r="B5">
        <v>14.80000019</v>
      </c>
      <c r="C5">
        <v>0.64700000999999996</v>
      </c>
      <c r="D5">
        <v>586.92797852000001</v>
      </c>
      <c r="E5">
        <v>1.9787000400000001</v>
      </c>
      <c r="F5">
        <v>1303.16503906</v>
      </c>
      <c r="G5">
        <v>1.58389997</v>
      </c>
      <c r="H5">
        <v>9.9000003020963209E+37</v>
      </c>
      <c r="J5" s="2">
        <f>TREND(Calibration!$A$2:$A$4,Calibration!$B$2:$B$4,C5)</f>
        <v>430.73656069821271</v>
      </c>
      <c r="K5" s="2">
        <f>TREND(Calibration!$A$2:$A$4,Calibration!$C$2:$C$4,E5)</f>
        <v>783.49891635103177</v>
      </c>
      <c r="L5" s="2">
        <f>TREND(Calibration!$A$2:$A$4,Calibration!$D$2:$D$4,G5)</f>
        <v>608.93543163579875</v>
      </c>
    </row>
    <row r="6" spans="1:14" x14ac:dyDescent="0.25">
      <c r="A6">
        <v>20082</v>
      </c>
      <c r="B6">
        <v>14.789999959999999</v>
      </c>
      <c r="C6">
        <v>0.65020001000000005</v>
      </c>
      <c r="D6">
        <v>329.92999268</v>
      </c>
      <c r="E6">
        <v>1.82369995</v>
      </c>
      <c r="F6">
        <v>9.9000003020963209E+37</v>
      </c>
      <c r="G6">
        <v>1.5942000199999999</v>
      </c>
      <c r="H6">
        <v>9.9000003020963209E+37</v>
      </c>
      <c r="J6" s="2">
        <f>TREND(Calibration!$A$2:$A$4,Calibration!$B$2:$B$4,C6)</f>
        <v>432.70404258951754</v>
      </c>
      <c r="K6" s="2">
        <f>TREND(Calibration!$A$2:$A$4,Calibration!$C$2:$C$4,E6)</f>
        <v>721.30927619369129</v>
      </c>
      <c r="L6" s="2">
        <f>TREND(Calibration!$A$2:$A$4,Calibration!$D$2:$D$4,G6)</f>
        <v>613.19761057728238</v>
      </c>
    </row>
    <row r="7" spans="1:14" x14ac:dyDescent="0.25">
      <c r="A7">
        <v>25083</v>
      </c>
      <c r="B7">
        <v>14.727999690000001</v>
      </c>
      <c r="C7">
        <v>0.64529996999999995</v>
      </c>
      <c r="D7">
        <v>619.12902831999997</v>
      </c>
      <c r="E7">
        <v>1.75189996</v>
      </c>
      <c r="F7">
        <v>1293.88098145</v>
      </c>
      <c r="G7">
        <v>1.5903999799999999</v>
      </c>
      <c r="H7">
        <v>1366.1569824200001</v>
      </c>
      <c r="J7" s="2">
        <f>TREND(Calibration!$A$2:$A$4,Calibration!$B$2:$B$4,C7)</f>
        <v>429.69131134993341</v>
      </c>
      <c r="K7" s="2">
        <f>TREND(Calibration!$A$2:$A$4,Calibration!$C$2:$C$4,E7)</f>
        <v>692.50145071823101</v>
      </c>
      <c r="L7" s="2">
        <f>TREND(Calibration!$A$2:$A$4,Calibration!$D$2:$D$4,G7)</f>
        <v>611.62514729168709</v>
      </c>
    </row>
    <row r="8" spans="1:14" x14ac:dyDescent="0.25">
      <c r="A8">
        <v>30084</v>
      </c>
      <c r="B8">
        <v>14.63700008</v>
      </c>
      <c r="C8">
        <v>0.64859997999999996</v>
      </c>
      <c r="D8">
        <v>525.34899901999995</v>
      </c>
      <c r="E8">
        <v>1.7762000600000001</v>
      </c>
      <c r="F8">
        <v>1115.5989990200001</v>
      </c>
      <c r="G8">
        <v>1.5903999799999999</v>
      </c>
      <c r="H8">
        <v>9.9000003020963209E+37</v>
      </c>
      <c r="J8" s="2">
        <f>TREND(Calibration!$A$2:$A$4,Calibration!$B$2:$B$4,C8)</f>
        <v>431.72028319872237</v>
      </c>
      <c r="K8" s="2">
        <f>TREND(Calibration!$A$2:$A$4,Calibration!$C$2:$C$4,E8)</f>
        <v>702.25121586215698</v>
      </c>
      <c r="L8" s="2">
        <f>TREND(Calibration!$A$2:$A$4,Calibration!$D$2:$D$4,G8)</f>
        <v>611.62514729168709</v>
      </c>
    </row>
    <row r="9" spans="1:14" x14ac:dyDescent="0.25">
      <c r="A9">
        <v>35084</v>
      </c>
      <c r="B9">
        <v>14.555999760000001</v>
      </c>
      <c r="C9">
        <v>0.64749997999999997</v>
      </c>
      <c r="D9">
        <v>665.34399413999995</v>
      </c>
      <c r="E9">
        <v>1.9883999800000001</v>
      </c>
      <c r="F9">
        <v>962.64398193</v>
      </c>
      <c r="G9">
        <v>1.5872000500000001</v>
      </c>
      <c r="H9">
        <v>9.9000003020963209E+37</v>
      </c>
      <c r="J9" s="2">
        <f>TREND(Calibration!$A$2:$A$4,Calibration!$B$2:$B$4,C9)</f>
        <v>431.04396129858634</v>
      </c>
      <c r="K9" s="2">
        <f>TREND(Calibration!$A$2:$A$4,Calibration!$C$2:$C$4,E9)</f>
        <v>787.39075782123859</v>
      </c>
      <c r="L9" s="2">
        <f>TREND(Calibration!$A$2:$A$4,Calibration!$D$2:$D$4,G9)</f>
        <v>610.30101058747482</v>
      </c>
    </row>
    <row r="10" spans="1:14" x14ac:dyDescent="0.25">
      <c r="A10">
        <v>40084</v>
      </c>
      <c r="B10">
        <v>14.43500042</v>
      </c>
      <c r="C10">
        <v>0.64590000999999997</v>
      </c>
      <c r="D10">
        <v>9.9000003020963209E+37</v>
      </c>
      <c r="E10">
        <v>1.92420006</v>
      </c>
      <c r="F10">
        <v>746.08099364999998</v>
      </c>
      <c r="G10">
        <v>1.58609998</v>
      </c>
      <c r="H10">
        <v>9.9000003020963209E+37</v>
      </c>
      <c r="J10" s="2">
        <f>TREND(Calibration!$A$2:$A$4,Calibration!$B$2:$B$4,C10)</f>
        <v>430.06023879807668</v>
      </c>
      <c r="K10" s="2">
        <f>TREND(Calibration!$A$2:$A$4,Calibration!$C$2:$C$4,E10)</f>
        <v>761.63225714598059</v>
      </c>
      <c r="L10" s="2">
        <f>TREND(Calibration!$A$2:$A$4,Calibration!$D$2:$D$4,G10)</f>
        <v>609.84579967217269</v>
      </c>
    </row>
    <row r="11" spans="1:14" x14ac:dyDescent="0.25">
      <c r="A11">
        <v>45084</v>
      </c>
      <c r="B11">
        <v>14.347000120000001</v>
      </c>
      <c r="C11">
        <v>0.65399998000000004</v>
      </c>
      <c r="D11">
        <v>700.13897704999999</v>
      </c>
      <c r="E11">
        <v>1.88039994</v>
      </c>
      <c r="F11">
        <v>664.65399170000001</v>
      </c>
      <c r="G11">
        <v>1.5822999499999999</v>
      </c>
      <c r="H11">
        <v>9.9000003020963209E+37</v>
      </c>
      <c r="J11" s="2">
        <f>TREND(Calibration!$A$2:$A$4,Calibration!$B$2:$B$4,C11)</f>
        <v>435.0404088902992</v>
      </c>
      <c r="K11" s="2">
        <f>TREND(Calibration!$A$2:$A$4,Calibration!$C$2:$C$4,E11)</f>
        <v>744.05863056519399</v>
      </c>
      <c r="L11" s="2">
        <f>TREND(Calibration!$A$2:$A$4,Calibration!$D$2:$D$4,G11)</f>
        <v>608.27334052459514</v>
      </c>
    </row>
    <row r="12" spans="1:14" x14ac:dyDescent="0.25">
      <c r="A12">
        <v>50084</v>
      </c>
      <c r="B12">
        <v>14.40699959</v>
      </c>
      <c r="C12">
        <v>0.65670002000000005</v>
      </c>
      <c r="D12">
        <v>696.29101562000005</v>
      </c>
      <c r="E12">
        <v>1.8642000000000001</v>
      </c>
      <c r="F12">
        <v>1163.20703125</v>
      </c>
      <c r="G12">
        <v>1.58070004</v>
      </c>
      <c r="H12">
        <v>1124.87597656</v>
      </c>
      <c r="J12" s="2">
        <f>TREND(Calibration!$A$2:$A$4,Calibration!$B$2:$B$4,C12)</f>
        <v>436.70049632961121</v>
      </c>
      <c r="K12" s="2">
        <f>TREND(Calibration!$A$2:$A$4,Calibration!$C$2:$C$4,E12)</f>
        <v>737.55883795752186</v>
      </c>
      <c r="L12" s="2">
        <f>TREND(Calibration!$A$2:$A$4,Calibration!$D$2:$D$4,G12)</f>
        <v>607.61129493158649</v>
      </c>
    </row>
    <row r="13" spans="1:14" x14ac:dyDescent="0.25">
      <c r="A13">
        <v>55085</v>
      </c>
      <c r="B13">
        <v>14.458999629999999</v>
      </c>
      <c r="C13">
        <v>0.65939999000000005</v>
      </c>
      <c r="D13">
        <v>1076.45703125</v>
      </c>
      <c r="E13">
        <v>1.7173000599999999</v>
      </c>
      <c r="F13">
        <v>828.33502196999996</v>
      </c>
      <c r="G13">
        <v>1.5791000100000001</v>
      </c>
      <c r="H13">
        <v>9.9000003020963209E+37</v>
      </c>
      <c r="J13" s="2">
        <f>TREND(Calibration!$A$2:$A$4,Calibration!$B$2:$B$4,C13)</f>
        <v>438.3605407302569</v>
      </c>
      <c r="K13" s="2">
        <f>TREND(Calibration!$A$2:$A$4,Calibration!$C$2:$C$4,E13)</f>
        <v>678.61916632420275</v>
      </c>
      <c r="L13" s="2">
        <f>TREND(Calibration!$A$2:$A$4,Calibration!$D$2:$D$4,G13)</f>
        <v>606.94919968236513</v>
      </c>
    </row>
    <row r="14" spans="1:14" x14ac:dyDescent="0.25">
      <c r="A14">
        <v>60085</v>
      </c>
      <c r="B14">
        <v>14.536999700000001</v>
      </c>
      <c r="C14">
        <v>0.66049999000000004</v>
      </c>
      <c r="D14">
        <v>1013.1989746100001</v>
      </c>
      <c r="E14">
        <v>1.7848000500000001</v>
      </c>
      <c r="F14">
        <v>1175.06994629</v>
      </c>
      <c r="G14">
        <v>1.5748000099999999</v>
      </c>
      <c r="H14">
        <v>9.9000003020963209E+37</v>
      </c>
      <c r="J14" s="2">
        <f>TREND(Calibration!$A$2:$A$4,Calibration!$B$2:$B$4,C14)</f>
        <v>439.03686263039287</v>
      </c>
      <c r="K14" s="2">
        <f>TREND(Calibration!$A$2:$A$4,Calibration!$C$2:$C$4,E14)</f>
        <v>705.7017318164169</v>
      </c>
      <c r="L14" s="2">
        <f>TREND(Calibration!$A$2:$A$4,Calibration!$D$2:$D$4,G14)</f>
        <v>605.16985206285062</v>
      </c>
    </row>
    <row r="15" spans="1:14" x14ac:dyDescent="0.25">
      <c r="A15">
        <v>65086</v>
      </c>
      <c r="B15">
        <v>14.57900047</v>
      </c>
      <c r="C15">
        <v>0.66479999000000001</v>
      </c>
      <c r="D15">
        <v>1149.2719726600001</v>
      </c>
      <c r="E15">
        <v>1.75730002</v>
      </c>
      <c r="F15">
        <v>826.35498046999999</v>
      </c>
      <c r="G15">
        <v>1.57640004</v>
      </c>
      <c r="H15">
        <v>9.9000003020963209E+37</v>
      </c>
      <c r="J15" s="2">
        <f>TREND(Calibration!$A$2:$A$4,Calibration!$B$2:$B$4,C15)</f>
        <v>441.68066642183362</v>
      </c>
      <c r="K15" s="2">
        <f>TREND(Calibration!$A$2:$A$4,Calibration!$C$2:$C$4,E15)</f>
        <v>694.66808035198187</v>
      </c>
      <c r="L15" s="2">
        <f>TREND(Calibration!$A$2:$A$4,Calibration!$D$2:$D$4,G15)</f>
        <v>605.83194731207197</v>
      </c>
    </row>
    <row r="16" spans="1:14" x14ac:dyDescent="0.25">
      <c r="A16">
        <v>70086</v>
      </c>
      <c r="B16">
        <v>14.647000309999999</v>
      </c>
      <c r="C16">
        <v>0.66259997999999998</v>
      </c>
      <c r="D16">
        <v>9.9000003020963209E+37</v>
      </c>
      <c r="E16">
        <v>1.7816000000000001</v>
      </c>
      <c r="F16">
        <v>798.55999756000006</v>
      </c>
      <c r="G16">
        <v>1.57640004</v>
      </c>
      <c r="H16">
        <v>9.9000003020963209E+37</v>
      </c>
      <c r="J16" s="2">
        <f>TREND(Calibration!$A$2:$A$4,Calibration!$B$2:$B$4,C16)</f>
        <v>440.3280164731807</v>
      </c>
      <c r="K16" s="2">
        <f>TREND(Calibration!$A$2:$A$4,Calibration!$C$2:$C$4,E16)</f>
        <v>704.41779734911756</v>
      </c>
      <c r="L16" s="2">
        <f>TREND(Calibration!$A$2:$A$4,Calibration!$D$2:$D$4,G16)</f>
        <v>605.83194731207197</v>
      </c>
    </row>
    <row r="17" spans="1:12" x14ac:dyDescent="0.25">
      <c r="A17">
        <v>75086</v>
      </c>
      <c r="B17">
        <v>14.743000029999999</v>
      </c>
      <c r="C17">
        <v>0.66750001999999997</v>
      </c>
      <c r="D17">
        <v>482.59201050000001</v>
      </c>
      <c r="E17">
        <v>1.8248000099999999</v>
      </c>
      <c r="F17">
        <v>9.9000003020963209E+37</v>
      </c>
      <c r="G17">
        <v>1.5834000100000001</v>
      </c>
      <c r="H17">
        <v>907.26702881000006</v>
      </c>
      <c r="J17" s="2">
        <f>TREND(Calibration!$A$2:$A$4,Calibration!$B$2:$B$4,C17)</f>
        <v>443.34074771276477</v>
      </c>
      <c r="K17" s="2">
        <f>TREND(Calibration!$A$2:$A$4,Calibration!$C$2:$C$4,E17)</f>
        <v>721.7506458441959</v>
      </c>
      <c r="L17" s="2">
        <f>TREND(Calibration!$A$2:$A$4,Calibration!$D$2:$D$4,G17)</f>
        <v>608.72854730187964</v>
      </c>
    </row>
    <row r="18" spans="1:12" x14ac:dyDescent="0.25">
      <c r="A18">
        <v>80109</v>
      </c>
      <c r="B18">
        <v>14.77900028</v>
      </c>
      <c r="C18">
        <v>0.66049999000000004</v>
      </c>
      <c r="D18">
        <v>9.9000003020963209E+37</v>
      </c>
      <c r="E18">
        <v>1.7206000100000001</v>
      </c>
      <c r="F18">
        <v>625.05200194999998</v>
      </c>
      <c r="G18">
        <v>1.58560002</v>
      </c>
      <c r="H18">
        <v>9.9000003020963209E+37</v>
      </c>
      <c r="J18" s="2">
        <f>TREND(Calibration!$A$2:$A$4,Calibration!$B$2:$B$4,C18)</f>
        <v>439.03686263039287</v>
      </c>
      <c r="K18" s="2">
        <f>TREND(Calibration!$A$2:$A$4,Calibration!$C$2:$C$4,E18)</f>
        <v>679.94318299436873</v>
      </c>
      <c r="L18" s="2">
        <f>TREND(Calibration!$A$2:$A$4,Calibration!$D$2:$D$4,G18)</f>
        <v>609.63891533825347</v>
      </c>
    </row>
    <row r="19" spans="1:12" x14ac:dyDescent="0.25">
      <c r="A19">
        <v>85087</v>
      </c>
      <c r="B19">
        <v>14.835000040000001</v>
      </c>
      <c r="C19">
        <v>0.65880000999999999</v>
      </c>
      <c r="D19">
        <v>671.86199951000003</v>
      </c>
      <c r="E19">
        <v>1.7622</v>
      </c>
      <c r="F19">
        <v>9.9000003020963209E+37</v>
      </c>
      <c r="G19">
        <v>1.58609998</v>
      </c>
      <c r="H19">
        <v>9.9000003020963209E+37</v>
      </c>
      <c r="J19" s="2">
        <f>TREND(Calibration!$A$2:$A$4,Calibration!$B$2:$B$4,C19)</f>
        <v>437.99165017239903</v>
      </c>
      <c r="K19" s="2">
        <f>TREND(Calibration!$A$2:$A$4,Calibration!$C$2:$C$4,E19)</f>
        <v>696.63406626191363</v>
      </c>
      <c r="L19" s="2">
        <f>TREND(Calibration!$A$2:$A$4,Calibration!$D$2:$D$4,G19)</f>
        <v>609.84579967217269</v>
      </c>
    </row>
    <row r="20" spans="1:12" x14ac:dyDescent="0.25">
      <c r="A20">
        <v>90086</v>
      </c>
      <c r="B20">
        <v>14.803000450000001</v>
      </c>
      <c r="C20">
        <v>0.65609998000000003</v>
      </c>
      <c r="D20">
        <v>1111.8730468700001</v>
      </c>
      <c r="E20">
        <v>1.70809996</v>
      </c>
      <c r="F20">
        <v>923.07897949000005</v>
      </c>
      <c r="G20">
        <v>1.5801999600000001</v>
      </c>
      <c r="H20">
        <v>9.9000003020963209E+37</v>
      </c>
      <c r="J20" s="2">
        <f>TREND(Calibration!$A$2:$A$4,Calibration!$B$2:$B$4,C20)</f>
        <v>436.33156888146794</v>
      </c>
      <c r="K20" s="2">
        <f>TREND(Calibration!$A$2:$A$4,Calibration!$C$2:$C$4,E20)</f>
        <v>674.92787228423447</v>
      </c>
      <c r="L20" s="2">
        <f>TREND(Calibration!$A$2:$A$4,Calibration!$D$2:$D$4,G20)</f>
        <v>607.40436094145468</v>
      </c>
    </row>
    <row r="21" spans="1:12" x14ac:dyDescent="0.25">
      <c r="A21">
        <v>95087</v>
      </c>
      <c r="B21">
        <v>14.75399971</v>
      </c>
      <c r="C21">
        <v>0.65829998000000001</v>
      </c>
      <c r="D21">
        <v>892.04101562000005</v>
      </c>
      <c r="E21">
        <v>1.8085999500000001</v>
      </c>
      <c r="F21">
        <v>1332.8280029299999</v>
      </c>
      <c r="G21">
        <v>1.5791000100000001</v>
      </c>
      <c r="H21">
        <v>9.9000003020963209E+37</v>
      </c>
      <c r="J21" s="2">
        <f>TREND(Calibration!$A$2:$A$4,Calibration!$B$2:$B$4,C21)</f>
        <v>437.68421268173995</v>
      </c>
      <c r="K21" s="2">
        <f>TREND(Calibration!$A$2:$A$4,Calibration!$C$2:$C$4,E21)</f>
        <v>715.2508050897336</v>
      </c>
      <c r="L21" s="2">
        <f>TREND(Calibration!$A$2:$A$4,Calibration!$D$2:$D$4,G21)</f>
        <v>606.94919968236513</v>
      </c>
    </row>
    <row r="22" spans="1:12" x14ac:dyDescent="0.25">
      <c r="A22">
        <v>100088</v>
      </c>
      <c r="B22">
        <v>14.786999700000001</v>
      </c>
      <c r="C22">
        <v>0.65069997000000002</v>
      </c>
      <c r="D22">
        <v>516.52301024999997</v>
      </c>
      <c r="E22">
        <v>1.7881</v>
      </c>
      <c r="F22">
        <v>9.9000003020963209E+37</v>
      </c>
      <c r="G22">
        <v>1.5726000099999999</v>
      </c>
      <c r="H22">
        <v>9.9000003020963209E+37</v>
      </c>
      <c r="J22" s="2">
        <f>TREND(Calibration!$A$2:$A$4,Calibration!$B$2:$B$4,C22)</f>
        <v>433.01143704151025</v>
      </c>
      <c r="K22" s="2">
        <f>TREND(Calibration!$A$2:$A$4,Calibration!$C$2:$C$4,E22)</f>
        <v>707.02574848658276</v>
      </c>
      <c r="L22" s="2">
        <f>TREND(Calibration!$A$2:$A$4,Calibration!$D$2:$D$4,G22)</f>
        <v>604.25948816449443</v>
      </c>
    </row>
    <row r="23" spans="1:12" x14ac:dyDescent="0.25">
      <c r="A23">
        <v>105088</v>
      </c>
      <c r="B23">
        <v>14.739999770000001</v>
      </c>
      <c r="C23">
        <v>0.64910000999999995</v>
      </c>
      <c r="D23">
        <v>1118.9809570299999</v>
      </c>
      <c r="E23">
        <v>1.82369995</v>
      </c>
      <c r="F23">
        <v>9.9000003020963209E+37</v>
      </c>
      <c r="G23">
        <v>1.5687999699999999</v>
      </c>
      <c r="H23">
        <v>9.9000003020963209E+37</v>
      </c>
      <c r="J23" s="2">
        <f>TREND(Calibration!$A$2:$A$4,Calibration!$B$2:$B$4,C23)</f>
        <v>432.02772068938145</v>
      </c>
      <c r="K23" s="2">
        <f>TREND(Calibration!$A$2:$A$4,Calibration!$C$2:$C$4,E23)</f>
        <v>721.30927619369129</v>
      </c>
      <c r="L23" s="2">
        <f>TREND(Calibration!$A$2:$A$4,Calibration!$D$2:$D$4,G23)</f>
        <v>602.68702487889914</v>
      </c>
    </row>
    <row r="24" spans="1:12" x14ac:dyDescent="0.25">
      <c r="A24">
        <v>110088</v>
      </c>
      <c r="B24">
        <v>14.75899982</v>
      </c>
      <c r="C24">
        <v>0.64590000999999997</v>
      </c>
      <c r="D24">
        <v>736.46801758000004</v>
      </c>
      <c r="E24">
        <v>1.8042999500000001</v>
      </c>
      <c r="F24">
        <v>9.9000003020963209E+37</v>
      </c>
      <c r="G24">
        <v>1.5704</v>
      </c>
      <c r="H24">
        <v>9.9000003020963209E+37</v>
      </c>
      <c r="J24" s="2">
        <f>TREND(Calibration!$A$2:$A$4,Calibration!$B$2:$B$4,C24)</f>
        <v>430.06023879807668</v>
      </c>
      <c r="K24" s="2">
        <f>TREND(Calibration!$A$2:$A$4,Calibration!$C$2:$C$4,E24)</f>
        <v>713.52554510648747</v>
      </c>
      <c r="L24" s="2">
        <f>TREND(Calibration!$A$2:$A$4,Calibration!$D$2:$D$4,G24)</f>
        <v>603.34912012812049</v>
      </c>
    </row>
    <row r="25" spans="1:12" x14ac:dyDescent="0.25">
      <c r="A25">
        <v>115088</v>
      </c>
      <c r="B25">
        <v>14.774000170000001</v>
      </c>
      <c r="C25">
        <v>0.64319998</v>
      </c>
      <c r="D25">
        <v>479.91500853999997</v>
      </c>
      <c r="E25">
        <v>1.7793999899999999</v>
      </c>
      <c r="F25">
        <v>9.9000003020963209E+37</v>
      </c>
      <c r="G25">
        <v>1.57210004</v>
      </c>
      <c r="H25">
        <v>9.9000003020963209E+37</v>
      </c>
      <c r="J25" s="2">
        <f>TREND(Calibration!$A$2:$A$4,Calibration!$B$2:$B$4,C25)</f>
        <v>428.40015750714559</v>
      </c>
      <c r="K25" s="2">
        <f>TREND(Calibration!$A$2:$A$4,Calibration!$C$2:$C$4,E25)</f>
        <v>703.53510218266604</v>
      </c>
      <c r="L25" s="2">
        <f>TREND(Calibration!$A$2:$A$4,Calibration!$D$2:$D$4,G25)</f>
        <v>604.05259969255758</v>
      </c>
    </row>
    <row r="26" spans="1:12" x14ac:dyDescent="0.25">
      <c r="A26">
        <v>120089</v>
      </c>
      <c r="B26">
        <v>14.77000046</v>
      </c>
      <c r="C26">
        <v>0.64429997999999999</v>
      </c>
      <c r="D26">
        <v>441.21600341999999</v>
      </c>
      <c r="E26">
        <v>1.7335</v>
      </c>
      <c r="F26">
        <v>1182.4489746100001</v>
      </c>
      <c r="G26">
        <v>1.5726000099999999</v>
      </c>
      <c r="H26">
        <v>9.9000003020963209E+37</v>
      </c>
      <c r="J26" s="2">
        <f>TREND(Calibration!$A$2:$A$4,Calibration!$B$2:$B$4,C26)</f>
        <v>429.07647940728162</v>
      </c>
      <c r="K26" s="2">
        <f>TREND(Calibration!$A$2:$A$4,Calibration!$C$2:$C$4,E26)</f>
        <v>685.11895893187489</v>
      </c>
      <c r="L26" s="2">
        <f>TREND(Calibration!$A$2:$A$4,Calibration!$D$2:$D$4,G26)</f>
        <v>604.25948816449443</v>
      </c>
    </row>
    <row r="27" spans="1:12" x14ac:dyDescent="0.25">
      <c r="A27">
        <v>125089</v>
      </c>
      <c r="B27">
        <v>14.670000079999999</v>
      </c>
      <c r="C27">
        <v>0.64160001</v>
      </c>
      <c r="D27">
        <v>336.35900879000002</v>
      </c>
      <c r="E27">
        <v>1.7513999899999999</v>
      </c>
      <c r="F27">
        <v>9.9000003020963209E+37</v>
      </c>
      <c r="G27">
        <v>1.57149994</v>
      </c>
      <c r="H27">
        <v>9.9000003020963209E+37</v>
      </c>
      <c r="J27" s="2">
        <f>TREND(Calibration!$A$2:$A$4,Calibration!$B$2:$B$4,C27)</f>
        <v>427.41643500663594</v>
      </c>
      <c r="K27" s="2">
        <f>TREND(Calibration!$A$2:$A$4,Calibration!$C$2:$C$4,E27)</f>
        <v>692.30085112896961</v>
      </c>
      <c r="L27" s="2">
        <f>TREND(Calibration!$A$2:$A$4,Calibration!$D$2:$D$4,G27)</f>
        <v>603.8042772491923</v>
      </c>
    </row>
    <row r="28" spans="1:12" x14ac:dyDescent="0.25">
      <c r="A28">
        <v>130088</v>
      </c>
      <c r="B28">
        <v>14.55000019</v>
      </c>
      <c r="C28">
        <v>0.63990002999999995</v>
      </c>
      <c r="D28">
        <v>765.91900635000002</v>
      </c>
      <c r="E28">
        <v>1.88639998</v>
      </c>
      <c r="F28">
        <v>1182.45605469</v>
      </c>
      <c r="G28">
        <v>1.57369995</v>
      </c>
      <c r="H28">
        <v>9.9000003020963209E+37</v>
      </c>
      <c r="J28" s="2">
        <f>TREND(Calibration!$A$2:$A$4,Calibration!$B$2:$B$4,C28)</f>
        <v>426.37122254864209</v>
      </c>
      <c r="K28" s="2">
        <f>TREND(Calibration!$A$2:$A$4,Calibration!$C$2:$C$4,E28)</f>
        <v>746.46598612563037</v>
      </c>
      <c r="L28" s="2">
        <f>TREND(Calibration!$A$2:$A$4,Calibration!$D$2:$D$4,G28)</f>
        <v>604.71464528556623</v>
      </c>
    </row>
    <row r="29" spans="1:12" x14ac:dyDescent="0.25">
      <c r="A29">
        <v>135089</v>
      </c>
      <c r="B29">
        <v>14.40699959</v>
      </c>
      <c r="C29">
        <v>0.63990002999999995</v>
      </c>
      <c r="D29">
        <v>627.23797606999995</v>
      </c>
      <c r="E29">
        <v>1.8815000099999999</v>
      </c>
      <c r="F29">
        <v>1043.17004395</v>
      </c>
      <c r="G29">
        <v>1.5748000099999999</v>
      </c>
      <c r="H29">
        <v>9.9000003020963209E+37</v>
      </c>
      <c r="J29" s="2">
        <f>TREND(Calibration!$A$2:$A$4,Calibration!$B$2:$B$4,C29)</f>
        <v>426.37122254864209</v>
      </c>
      <c r="K29" s="2">
        <f>TREND(Calibration!$A$2:$A$4,Calibration!$C$2:$C$4,E29)</f>
        <v>744.50000422793107</v>
      </c>
      <c r="L29" s="2">
        <f>TREND(Calibration!$A$2:$A$4,Calibration!$D$2:$D$4,G29)</f>
        <v>605.16985206285062</v>
      </c>
    </row>
    <row r="30" spans="1:12" x14ac:dyDescent="0.25">
      <c r="A30">
        <v>140089</v>
      </c>
      <c r="B30">
        <v>14.31000042</v>
      </c>
      <c r="C30">
        <v>0.64529996999999995</v>
      </c>
      <c r="D30">
        <v>333.89099120999998</v>
      </c>
      <c r="E30">
        <v>1.81449997</v>
      </c>
      <c r="F30">
        <v>9.9000003020963209E+37</v>
      </c>
      <c r="G30">
        <v>1.5748000099999999</v>
      </c>
      <c r="H30">
        <v>1132.09802246</v>
      </c>
      <c r="J30" s="2">
        <f>TREND(Calibration!$A$2:$A$4,Calibration!$B$2:$B$4,C30)</f>
        <v>429.69131134993341</v>
      </c>
      <c r="K30" s="2">
        <f>TREND(Calibration!$A$2:$A$4,Calibration!$C$2:$C$4,E30)</f>
        <v>717.61803030051328</v>
      </c>
      <c r="L30" s="2">
        <f>TREND(Calibration!$A$2:$A$4,Calibration!$D$2:$D$4,G30)</f>
        <v>605.16985206285062</v>
      </c>
    </row>
    <row r="31" spans="1:12" x14ac:dyDescent="0.25">
      <c r="A31">
        <v>145089</v>
      </c>
      <c r="B31">
        <v>14.17700005</v>
      </c>
      <c r="C31">
        <v>0.64700000999999996</v>
      </c>
      <c r="D31">
        <v>829.39697265999996</v>
      </c>
      <c r="E31">
        <v>1.8080999900000001</v>
      </c>
      <c r="F31">
        <v>672.34197998000002</v>
      </c>
      <c r="G31">
        <v>1.57369995</v>
      </c>
      <c r="H31">
        <v>9.9000003020963209E+37</v>
      </c>
      <c r="J31" s="2">
        <f>TREND(Calibration!$A$2:$A$4,Calibration!$B$2:$B$4,C31)</f>
        <v>430.73656069821271</v>
      </c>
      <c r="K31" s="2">
        <f>TREND(Calibration!$A$2:$A$4,Calibration!$C$2:$C$4,E31)</f>
        <v>715.0502095127049</v>
      </c>
      <c r="L31" s="2">
        <f>TREND(Calibration!$A$2:$A$4,Calibration!$D$2:$D$4,G31)</f>
        <v>604.71464528556623</v>
      </c>
    </row>
    <row r="32" spans="1:12" x14ac:dyDescent="0.25">
      <c r="A32">
        <v>150099</v>
      </c>
      <c r="B32">
        <v>14.18000031</v>
      </c>
      <c r="C32">
        <v>0.65399998000000004</v>
      </c>
      <c r="D32">
        <v>439.43099976000002</v>
      </c>
      <c r="E32">
        <v>1.8372000500000001</v>
      </c>
      <c r="F32">
        <v>9.9000003020963209E+37</v>
      </c>
      <c r="G32">
        <v>1.5730999699999999</v>
      </c>
      <c r="H32">
        <v>9.9000003020963209E+37</v>
      </c>
      <c r="J32" s="2">
        <f>TREND(Calibration!$A$2:$A$4,Calibration!$B$2:$B$4,C32)</f>
        <v>435.0404088902992</v>
      </c>
      <c r="K32" s="2">
        <f>TREND(Calibration!$A$2:$A$4,Calibration!$C$2:$C$4,E32)</f>
        <v>726.72583021690582</v>
      </c>
      <c r="L32" s="2">
        <f>TREND(Calibration!$A$2:$A$4,Calibration!$D$2:$D$4,G32)</f>
        <v>604.46637249841365</v>
      </c>
    </row>
    <row r="33" spans="1:12" x14ac:dyDescent="0.25">
      <c r="A33">
        <v>155089</v>
      </c>
      <c r="B33">
        <v>14.13799953</v>
      </c>
      <c r="C33">
        <v>0.65289998000000005</v>
      </c>
      <c r="D33">
        <v>954.76202393000005</v>
      </c>
      <c r="E33">
        <v>1.9392999399999999</v>
      </c>
      <c r="F33">
        <v>9.9000003020963209E+37</v>
      </c>
      <c r="G33">
        <v>1.5742000300000001</v>
      </c>
      <c r="H33">
        <v>9.9000003020963209E+37</v>
      </c>
      <c r="J33" s="2">
        <f>TREND(Calibration!$A$2:$A$4,Calibration!$B$2:$B$4,C33)</f>
        <v>434.36408699016317</v>
      </c>
      <c r="K33" s="2">
        <f>TREND(Calibration!$A$2:$A$4,Calibration!$C$2:$C$4,E33)</f>
        <v>767.69068010314811</v>
      </c>
      <c r="L33" s="2">
        <f>TREND(Calibration!$A$2:$A$4,Calibration!$D$2:$D$4,G33)</f>
        <v>604.92157927569815</v>
      </c>
    </row>
    <row r="34" spans="1:12" x14ac:dyDescent="0.25">
      <c r="A34">
        <v>160089</v>
      </c>
      <c r="B34">
        <v>14.208999629999999</v>
      </c>
      <c r="C34">
        <v>0.65719998000000002</v>
      </c>
      <c r="D34">
        <v>701.40399170000001</v>
      </c>
      <c r="E34">
        <v>1.92359996</v>
      </c>
      <c r="F34">
        <v>9.9000003020963209E+37</v>
      </c>
      <c r="G34">
        <v>1.5726000099999999</v>
      </c>
      <c r="H34">
        <v>9.9000003020963209E+37</v>
      </c>
      <c r="J34" s="2">
        <f>TREND(Calibration!$A$2:$A$4,Calibration!$B$2:$B$4,C34)</f>
        <v>437.00789078160392</v>
      </c>
      <c r="K34" s="2">
        <f>TREND(Calibration!$A$2:$A$4,Calibration!$C$2:$C$4,E34)</f>
        <v>761.3914830725048</v>
      </c>
      <c r="L34" s="2">
        <f>TREND(Calibration!$A$2:$A$4,Calibration!$D$2:$D$4,G34)</f>
        <v>604.25948816449443</v>
      </c>
    </row>
    <row r="35" spans="1:12" x14ac:dyDescent="0.25">
      <c r="A35">
        <v>165089</v>
      </c>
      <c r="B35">
        <v>14.31000042</v>
      </c>
      <c r="C35">
        <v>0.66369997999999997</v>
      </c>
      <c r="D35">
        <v>984.07501220999995</v>
      </c>
      <c r="E35">
        <v>1.92040002</v>
      </c>
      <c r="F35">
        <v>9.9000003020963209E+37</v>
      </c>
      <c r="G35">
        <v>1.57149994</v>
      </c>
      <c r="H35">
        <v>9.9000003020963209E+37</v>
      </c>
      <c r="J35" s="2">
        <f>TREND(Calibration!$A$2:$A$4,Calibration!$B$2:$B$4,C35)</f>
        <v>441.00433837331673</v>
      </c>
      <c r="K35" s="2">
        <f>TREND(Calibration!$A$2:$A$4,Calibration!$C$2:$C$4,E35)</f>
        <v>760.10759273976316</v>
      </c>
      <c r="L35" s="2">
        <f>TREND(Calibration!$A$2:$A$4,Calibration!$D$2:$D$4,G35)</f>
        <v>603.8042772491923</v>
      </c>
    </row>
    <row r="36" spans="1:12" x14ac:dyDescent="0.25">
      <c r="A36">
        <v>170090</v>
      </c>
      <c r="B36">
        <v>14.385999679999999</v>
      </c>
      <c r="C36">
        <v>0.66369997999999997</v>
      </c>
      <c r="D36">
        <v>1055.2020263700001</v>
      </c>
      <c r="E36">
        <v>1.88419998</v>
      </c>
      <c r="F36">
        <v>9.9000003020963209E+37</v>
      </c>
      <c r="G36">
        <v>1.5687999699999999</v>
      </c>
      <c r="H36">
        <v>1257.84802246</v>
      </c>
      <c r="J36" s="2">
        <f>TREND(Calibration!$A$2:$A$4,Calibration!$B$2:$B$4,C36)</f>
        <v>441.00433837331673</v>
      </c>
      <c r="K36" s="2">
        <f>TREND(Calibration!$A$2:$A$4,Calibration!$C$2:$C$4,E36)</f>
        <v>745.58329497141142</v>
      </c>
      <c r="L36" s="2">
        <f>TREND(Calibration!$A$2:$A$4,Calibration!$D$2:$D$4,G36)</f>
        <v>602.68702487889914</v>
      </c>
    </row>
    <row r="37" spans="1:12" x14ac:dyDescent="0.25">
      <c r="A37">
        <v>175091</v>
      </c>
      <c r="B37">
        <v>14.43500042</v>
      </c>
      <c r="C37">
        <v>0.66799998000000005</v>
      </c>
      <c r="D37">
        <v>1152.06799316</v>
      </c>
      <c r="E37">
        <v>1.97329998</v>
      </c>
      <c r="F37">
        <v>1258.5920410199999</v>
      </c>
      <c r="G37">
        <v>1.5677000299999999</v>
      </c>
      <c r="H37">
        <v>9.9000003020963209E+37</v>
      </c>
      <c r="J37" s="2">
        <f>TREND(Calibration!$A$2:$A$4,Calibration!$B$2:$B$4,C37)</f>
        <v>443.64814216475753</v>
      </c>
      <c r="K37" s="2">
        <f>TREND(Calibration!$A$2:$A$4,Calibration!$C$2:$C$4,E37)</f>
        <v>781.33228671728091</v>
      </c>
      <c r="L37" s="2">
        <f>TREND(Calibration!$A$2:$A$4,Calibration!$D$2:$D$4,G37)</f>
        <v>602.23186775782733</v>
      </c>
    </row>
    <row r="38" spans="1:12" x14ac:dyDescent="0.25">
      <c r="A38">
        <v>180091</v>
      </c>
      <c r="B38">
        <v>14.49100018</v>
      </c>
      <c r="C38">
        <v>0.66799998000000005</v>
      </c>
      <c r="D38">
        <v>9.9000003020963209E+37</v>
      </c>
      <c r="E38">
        <v>1.87609994</v>
      </c>
      <c r="F38">
        <v>906.74499512</v>
      </c>
      <c r="G38">
        <v>1.57210004</v>
      </c>
      <c r="H38">
        <v>9.9000003020963209E+37</v>
      </c>
      <c r="J38" s="2">
        <f>TREND(Calibration!$A$2:$A$4,Calibration!$B$2:$B$4,C38)</f>
        <v>443.64814216475753</v>
      </c>
      <c r="K38" s="2">
        <f>TREND(Calibration!$A$2:$A$4,Calibration!$C$2:$C$4,E38)</f>
        <v>742.33337058194775</v>
      </c>
      <c r="L38" s="2">
        <f>TREND(Calibration!$A$2:$A$4,Calibration!$D$2:$D$4,G38)</f>
        <v>604.05259969255758</v>
      </c>
    </row>
    <row r="39" spans="1:12" x14ac:dyDescent="0.25">
      <c r="A39">
        <v>185090</v>
      </c>
      <c r="B39">
        <v>14.59500027</v>
      </c>
      <c r="C39">
        <v>0.66970003</v>
      </c>
      <c r="D39">
        <v>614.28601074000005</v>
      </c>
      <c r="E39">
        <v>2.0062999700000002</v>
      </c>
      <c r="F39">
        <v>1313.6939697299999</v>
      </c>
      <c r="G39">
        <v>1.5742000300000001</v>
      </c>
      <c r="H39">
        <v>1035.3780517600001</v>
      </c>
      <c r="J39" s="2">
        <f>TREND(Calibration!$A$2:$A$4,Calibration!$B$2:$B$4,C39)</f>
        <v>444.69339766141769</v>
      </c>
      <c r="K39" s="2">
        <f>TREND(Calibration!$A$2:$A$4,Calibration!$C$2:$C$4,E39)</f>
        <v>794.57265001833343</v>
      </c>
      <c r="L39" s="2">
        <f>TREND(Calibration!$A$2:$A$4,Calibration!$D$2:$D$4,G39)</f>
        <v>604.92157927569815</v>
      </c>
    </row>
    <row r="40" spans="1:12" x14ac:dyDescent="0.25">
      <c r="A40">
        <v>190091</v>
      </c>
      <c r="B40">
        <v>14.6420002</v>
      </c>
      <c r="C40">
        <v>0.67019998999999997</v>
      </c>
      <c r="D40">
        <v>1178.8830566399999</v>
      </c>
      <c r="E40">
        <v>2.0473001000000002</v>
      </c>
      <c r="F40">
        <v>1163.51599121</v>
      </c>
      <c r="G40">
        <v>1.5748000099999999</v>
      </c>
      <c r="H40">
        <v>9.9000003020963209E+37</v>
      </c>
      <c r="J40" s="2">
        <f>TREND(Calibration!$A$2:$A$4,Calibration!$B$2:$B$4,C40)</f>
        <v>445.0007921134104</v>
      </c>
      <c r="K40" s="2">
        <f>TREND(Calibration!$A$2:$A$4,Calibration!$C$2:$C$4,E40)</f>
        <v>811.0228555059831</v>
      </c>
      <c r="L40" s="2">
        <f>TREND(Calibration!$A$2:$A$4,Calibration!$D$2:$D$4,G40)</f>
        <v>605.16985206285062</v>
      </c>
    </row>
    <row r="41" spans="1:12" x14ac:dyDescent="0.25">
      <c r="A41">
        <v>195091</v>
      </c>
      <c r="B41">
        <v>14.694000239999999</v>
      </c>
      <c r="C41">
        <v>0.67070001000000001</v>
      </c>
      <c r="D41">
        <v>9.9000003020963209E+37</v>
      </c>
      <c r="E41">
        <v>2.0083999600000002</v>
      </c>
      <c r="F41">
        <v>1020.8049926800001</v>
      </c>
      <c r="G41">
        <v>1.5726000099999999</v>
      </c>
      <c r="H41">
        <v>9.9000003020963209E+37</v>
      </c>
      <c r="J41" s="2">
        <f>TREND(Calibration!$A$2:$A$4,Calibration!$B$2:$B$4,C41)</f>
        <v>445.30822345568862</v>
      </c>
      <c r="K41" s="2">
        <f>TREND(Calibration!$A$2:$A$4,Calibration!$C$2:$C$4,E41)</f>
        <v>795.41521483512815</v>
      </c>
      <c r="L41" s="2">
        <f>TREND(Calibration!$A$2:$A$4,Calibration!$D$2:$D$4,G41)</f>
        <v>604.25948816449443</v>
      </c>
    </row>
    <row r="42" spans="1:12" x14ac:dyDescent="0.25">
      <c r="A42">
        <v>200090</v>
      </c>
      <c r="B42">
        <v>14.7329998</v>
      </c>
      <c r="C42">
        <v>0.6724</v>
      </c>
      <c r="D42">
        <v>1366.9949951200001</v>
      </c>
      <c r="E42">
        <v>1.9112000499999999</v>
      </c>
      <c r="F42">
        <v>994.15301513999998</v>
      </c>
      <c r="G42">
        <v>1.5699000400000001</v>
      </c>
      <c r="H42">
        <v>1220.2280273399999</v>
      </c>
      <c r="J42" s="2">
        <f>TREND(Calibration!$A$2:$A$4,Calibration!$B$2:$B$4,C42)</f>
        <v>446.35344206206338</v>
      </c>
      <c r="K42" s="2">
        <f>TREND(Calibration!$A$2:$A$4,Calibration!$C$2:$C$4,E42)</f>
        <v>756.41635085881762</v>
      </c>
      <c r="L42" s="2">
        <f>TREND(Calibration!$A$2:$A$4,Calibration!$D$2:$D$4,G42)</f>
        <v>603.14223579420138</v>
      </c>
    </row>
    <row r="43" spans="1:12" x14ac:dyDescent="0.25">
      <c r="A43">
        <v>205091</v>
      </c>
      <c r="B43">
        <v>14.7159996</v>
      </c>
      <c r="C43">
        <v>0.66479999000000001</v>
      </c>
      <c r="D43">
        <v>9.9000003020963209E+37</v>
      </c>
      <c r="E43">
        <v>1.9392999399999999</v>
      </c>
      <c r="F43">
        <v>431.92401123000002</v>
      </c>
      <c r="G43">
        <v>1.57579994</v>
      </c>
      <c r="H43">
        <v>9.9000003020963209E+37</v>
      </c>
      <c r="J43" s="2">
        <f>TREND(Calibration!$A$2:$A$4,Calibration!$B$2:$B$4,C43)</f>
        <v>441.68066642183362</v>
      </c>
      <c r="K43" s="2">
        <f>TREND(Calibration!$A$2:$A$4,Calibration!$C$2:$C$4,E43)</f>
        <v>767.69068010314811</v>
      </c>
      <c r="L43" s="2">
        <f>TREND(Calibration!$A$2:$A$4,Calibration!$D$2:$D$4,G43)</f>
        <v>605.58362486870681</v>
      </c>
    </row>
    <row r="44" spans="1:12" x14ac:dyDescent="0.25">
      <c r="A44">
        <v>210100</v>
      </c>
      <c r="B44">
        <v>14.82900047</v>
      </c>
      <c r="C44">
        <v>0.66259997999999998</v>
      </c>
      <c r="D44">
        <v>805.90399170000001</v>
      </c>
      <c r="E44">
        <v>1.9149999600000001</v>
      </c>
      <c r="F44">
        <v>9.9000003020963209E+37</v>
      </c>
      <c r="G44">
        <v>1.5779999499999999</v>
      </c>
      <c r="H44">
        <v>9.9000003020963209E+37</v>
      </c>
      <c r="J44" s="2">
        <f>TREND(Calibration!$A$2:$A$4,Calibration!$B$2:$B$4,C44)</f>
        <v>440.3280164731807</v>
      </c>
      <c r="K44" s="2">
        <f>TREND(Calibration!$A$2:$A$4,Calibration!$C$2:$C$4,E44)</f>
        <v>757.94096310601242</v>
      </c>
      <c r="L44" s="2">
        <f>TREND(Calibration!$A$2:$A$4,Calibration!$D$2:$D$4,G44)</f>
        <v>606.49399290508063</v>
      </c>
    </row>
    <row r="45" spans="1:12" x14ac:dyDescent="0.25">
      <c r="A45">
        <v>215091</v>
      </c>
      <c r="B45">
        <v>14.84000015</v>
      </c>
      <c r="C45">
        <v>0.65939999000000005</v>
      </c>
      <c r="D45">
        <v>9.9000003020963209E+37</v>
      </c>
      <c r="E45">
        <v>1.86749995</v>
      </c>
      <c r="F45">
        <v>579.80499268000005</v>
      </c>
      <c r="G45">
        <v>1.5785000300000001</v>
      </c>
      <c r="H45">
        <v>9.9000003020963209E+37</v>
      </c>
      <c r="J45" s="2">
        <f>TREND(Calibration!$A$2:$A$4,Calibration!$B$2:$B$4,C45)</f>
        <v>438.3605407302569</v>
      </c>
      <c r="K45" s="2">
        <f>TREND(Calibration!$A$2:$A$4,Calibration!$C$2:$C$4,E45)</f>
        <v>738.88285462768783</v>
      </c>
      <c r="L45" s="2">
        <f>TREND(Calibration!$A$2:$A$4,Calibration!$D$2:$D$4,G45)</f>
        <v>606.70092689521255</v>
      </c>
    </row>
    <row r="46" spans="1:12" x14ac:dyDescent="0.25">
      <c r="A46">
        <v>220091</v>
      </c>
      <c r="B46">
        <v>14.86200047</v>
      </c>
      <c r="C46">
        <v>0.65560001000000001</v>
      </c>
      <c r="D46">
        <v>1267.0190429700001</v>
      </c>
      <c r="E46">
        <v>1.7524000399999999</v>
      </c>
      <c r="F46">
        <v>470.12200927999999</v>
      </c>
      <c r="G46">
        <v>1.5829000499999999</v>
      </c>
      <c r="H46">
        <v>9.9000003020963209E+37</v>
      </c>
      <c r="J46" s="2">
        <f>TREND(Calibration!$A$2:$A$4,Calibration!$B$2:$B$4,C46)</f>
        <v>436.02416828109426</v>
      </c>
      <c r="K46" s="2">
        <f>TREND(Calibration!$A$2:$A$4,Calibration!$C$2:$C$4,E46)</f>
        <v>692.70209444205</v>
      </c>
      <c r="L46" s="2">
        <f>TREND(Calibration!$A$2:$A$4,Calibration!$D$2:$D$4,G46)</f>
        <v>608.52166296796031</v>
      </c>
    </row>
    <row r="47" spans="1:12" x14ac:dyDescent="0.25">
      <c r="A47">
        <v>225090</v>
      </c>
      <c r="B47">
        <v>14.885999679999999</v>
      </c>
      <c r="C47">
        <v>0.65509998999999997</v>
      </c>
      <c r="D47">
        <v>1156.98205566</v>
      </c>
      <c r="E47">
        <v>1.79729998</v>
      </c>
      <c r="F47">
        <v>673.91302489999998</v>
      </c>
      <c r="G47">
        <v>1.5882999900000001</v>
      </c>
      <c r="H47">
        <v>9.9000003020963209E+37</v>
      </c>
      <c r="J47" s="2">
        <f>TREND(Calibration!$A$2:$A$4,Calibration!$B$2:$B$4,C47)</f>
        <v>435.71673693881604</v>
      </c>
      <c r="K47" s="2">
        <f>TREND(Calibration!$A$2:$A$4,Calibration!$C$2:$C$4,E47)</f>
        <v>710.71699437976088</v>
      </c>
      <c r="L47" s="2">
        <f>TREND(Calibration!$A$2:$A$4,Calibration!$D$2:$D$4,G47)</f>
        <v>610.75616770854663</v>
      </c>
    </row>
    <row r="48" spans="1:12" x14ac:dyDescent="0.25">
      <c r="A48">
        <v>230090</v>
      </c>
      <c r="B48">
        <v>14.86900043</v>
      </c>
      <c r="C48">
        <v>0.65130001000000004</v>
      </c>
      <c r="D48">
        <v>9.9000003020963209E+37</v>
      </c>
      <c r="E48">
        <v>1.74059999</v>
      </c>
      <c r="F48">
        <v>294.34799193999999</v>
      </c>
      <c r="G48">
        <v>1.5893000399999999</v>
      </c>
      <c r="H48">
        <v>9.9000003020963209E+37</v>
      </c>
      <c r="J48" s="2">
        <f>TREND(Calibration!$A$2:$A$4,Calibration!$B$2:$B$4,C48)</f>
        <v>433.38036448965352</v>
      </c>
      <c r="K48" s="2">
        <f>TREND(Calibration!$A$2:$A$4,Calibration!$C$2:$C$4,E48)</f>
        <v>687.96764000825817</v>
      </c>
      <c r="L48" s="2">
        <f>TREND(Calibration!$A$2:$A$4,Calibration!$D$2:$D$4,G48)</f>
        <v>611.16999017061528</v>
      </c>
    </row>
    <row r="49" spans="1:12" x14ac:dyDescent="0.25">
      <c r="A49">
        <v>235091</v>
      </c>
      <c r="B49">
        <v>14.7670002</v>
      </c>
      <c r="C49">
        <v>0.65560001000000001</v>
      </c>
      <c r="D49">
        <v>1248.8979492200001</v>
      </c>
      <c r="E49">
        <v>1.7950999700000001</v>
      </c>
      <c r="F49">
        <v>380.75799561000002</v>
      </c>
      <c r="G49">
        <v>1.5893000399999999</v>
      </c>
      <c r="H49">
        <v>9.9000003020963209E+37</v>
      </c>
      <c r="J49" s="2">
        <f>TREND(Calibration!$A$2:$A$4,Calibration!$B$2:$B$4,C49)</f>
        <v>436.02416828109426</v>
      </c>
      <c r="K49" s="2">
        <f>TREND(Calibration!$A$2:$A$4,Calibration!$C$2:$C$4,E49)</f>
        <v>709.83429921330935</v>
      </c>
      <c r="L49" s="2">
        <f>TREND(Calibration!$A$2:$A$4,Calibration!$D$2:$D$4,G49)</f>
        <v>611.16999017061528</v>
      </c>
    </row>
    <row r="50" spans="1:12" x14ac:dyDescent="0.25">
      <c r="A50">
        <v>240090</v>
      </c>
      <c r="B50">
        <v>14.70400047</v>
      </c>
      <c r="C50">
        <v>0.65130001000000004</v>
      </c>
      <c r="D50">
        <v>9.9000003020963209E+37</v>
      </c>
      <c r="E50">
        <v>1.86150002</v>
      </c>
      <c r="F50">
        <v>508.18399047999998</v>
      </c>
      <c r="G50">
        <v>1.58389997</v>
      </c>
      <c r="H50">
        <v>9.9000003020963209E+37</v>
      </c>
      <c r="J50" s="2">
        <f>TREND(Calibration!$A$2:$A$4,Calibration!$B$2:$B$4,C50)</f>
        <v>433.38036448965352</v>
      </c>
      <c r="K50" s="2">
        <f>TREND(Calibration!$A$2:$A$4,Calibration!$C$2:$C$4,E50)</f>
        <v>736.47554320180905</v>
      </c>
      <c r="L50" s="2">
        <f>TREND(Calibration!$A$2:$A$4,Calibration!$D$2:$D$4,G50)</f>
        <v>608.93543163579875</v>
      </c>
    </row>
    <row r="51" spans="1:12" x14ac:dyDescent="0.25">
      <c r="A51">
        <v>245090</v>
      </c>
      <c r="B51">
        <v>14.6420002</v>
      </c>
      <c r="C51">
        <v>0.66149997999999999</v>
      </c>
      <c r="D51">
        <v>1290.0460205100001</v>
      </c>
      <c r="E51">
        <v>1.98140001</v>
      </c>
      <c r="F51">
        <v>551.34600829999999</v>
      </c>
      <c r="G51">
        <v>1.57579994</v>
      </c>
      <c r="H51">
        <v>9.9000003020963209E+37</v>
      </c>
      <c r="J51" s="2">
        <f>TREND(Calibration!$A$2:$A$4,Calibration!$B$2:$B$4,C51)</f>
        <v>439.65169457304467</v>
      </c>
      <c r="K51" s="2">
        <f>TREND(Calibration!$A$2:$A$4,Calibration!$C$2:$C$4,E51)</f>
        <v>784.582207094512</v>
      </c>
      <c r="L51" s="2">
        <f>TREND(Calibration!$A$2:$A$4,Calibration!$D$2:$D$4,G51)</f>
        <v>605.58362486870681</v>
      </c>
    </row>
    <row r="52" spans="1:12" x14ac:dyDescent="0.25">
      <c r="A52">
        <v>250091</v>
      </c>
      <c r="B52">
        <v>14.51599979</v>
      </c>
      <c r="C52">
        <v>0.66149997999999999</v>
      </c>
      <c r="D52">
        <v>1005.07800293</v>
      </c>
      <c r="E52">
        <v>1.93710005</v>
      </c>
      <c r="F52">
        <v>548.82000731999995</v>
      </c>
      <c r="G52">
        <v>1.5742000300000001</v>
      </c>
      <c r="H52">
        <v>9.9000003020963209E+37</v>
      </c>
      <c r="J52" s="2">
        <f>TREND(Calibration!$A$2:$A$4,Calibration!$B$2:$B$4,C52)</f>
        <v>439.65169457304467</v>
      </c>
      <c r="K52" s="2">
        <f>TREND(Calibration!$A$2:$A$4,Calibration!$C$2:$C$4,E52)</f>
        <v>766.80803308348675</v>
      </c>
      <c r="L52" s="2">
        <f>TREND(Calibration!$A$2:$A$4,Calibration!$D$2:$D$4,G52)</f>
        <v>604.92157927569815</v>
      </c>
    </row>
    <row r="53" spans="1:12" x14ac:dyDescent="0.25">
      <c r="A53">
        <v>255090</v>
      </c>
      <c r="B53">
        <v>14.536999700000001</v>
      </c>
      <c r="C53">
        <v>0.66530001000000005</v>
      </c>
      <c r="D53">
        <v>950.61499022999999</v>
      </c>
      <c r="E53">
        <v>1.8766000300000001</v>
      </c>
      <c r="F53">
        <v>636.56097411999997</v>
      </c>
      <c r="G53">
        <v>1.5730999699999999</v>
      </c>
      <c r="H53">
        <v>9.9000003020963209E+37</v>
      </c>
      <c r="J53" s="2">
        <f>TREND(Calibration!$A$2:$A$4,Calibration!$B$2:$B$4,C53)</f>
        <v>441.98809776411184</v>
      </c>
      <c r="K53" s="2">
        <f>TREND(Calibration!$A$2:$A$4,Calibration!$C$2:$C$4,E53)</f>
        <v>742.53401831799931</v>
      </c>
      <c r="L53" s="2">
        <f>TREND(Calibration!$A$2:$A$4,Calibration!$D$2:$D$4,G53)</f>
        <v>604.46637249841365</v>
      </c>
    </row>
    <row r="54" spans="1:12" x14ac:dyDescent="0.25">
      <c r="A54">
        <v>260091</v>
      </c>
      <c r="B54">
        <v>14.58199978</v>
      </c>
      <c r="C54">
        <v>0.66700000000000004</v>
      </c>
      <c r="D54">
        <v>931.03302001999998</v>
      </c>
      <c r="E54">
        <v>1.91390002</v>
      </c>
      <c r="F54">
        <v>527.25201416000004</v>
      </c>
      <c r="G54">
        <v>1.5687999699999999</v>
      </c>
      <c r="H54">
        <v>9.9000003020963209E+37</v>
      </c>
      <c r="J54" s="2">
        <f>TREND(Calibration!$A$2:$A$4,Calibration!$B$2:$B$4,C54)</f>
        <v>443.0333163704866</v>
      </c>
      <c r="K54" s="2">
        <f>TREND(Calibration!$A$2:$A$4,Calibration!$C$2:$C$4,E54)</f>
        <v>757.49964160229797</v>
      </c>
      <c r="L54" s="2">
        <f>TREND(Calibration!$A$2:$A$4,Calibration!$D$2:$D$4,G54)</f>
        <v>602.68702487889914</v>
      </c>
    </row>
    <row r="55" spans="1:12" x14ac:dyDescent="0.25">
      <c r="A55">
        <v>265091</v>
      </c>
      <c r="B55">
        <v>14.64099979</v>
      </c>
      <c r="C55">
        <v>0.66420000999999995</v>
      </c>
      <c r="D55">
        <v>891.17297363</v>
      </c>
      <c r="E55">
        <v>1.7811000299999999</v>
      </c>
      <c r="F55">
        <v>545</v>
      </c>
      <c r="G55">
        <v>1.57149994</v>
      </c>
      <c r="H55">
        <v>9.9000003020963209E+37</v>
      </c>
      <c r="J55" s="2">
        <f>TREND(Calibration!$A$2:$A$4,Calibration!$B$2:$B$4,C55)</f>
        <v>441.31177586397581</v>
      </c>
      <c r="K55" s="2">
        <f>TREND(Calibration!$A$2:$A$4,Calibration!$C$2:$C$4,E55)</f>
        <v>704.21719775985628</v>
      </c>
      <c r="L55" s="2">
        <f>TREND(Calibration!$A$2:$A$4,Calibration!$D$2:$D$4,G55)</f>
        <v>603.8042772491923</v>
      </c>
    </row>
    <row r="56" spans="1:12" x14ac:dyDescent="0.25">
      <c r="A56">
        <v>270091</v>
      </c>
      <c r="B56">
        <v>14.68799973</v>
      </c>
      <c r="C56">
        <v>0.66049999000000004</v>
      </c>
      <c r="D56">
        <v>920.00897216999999</v>
      </c>
      <c r="E56">
        <v>1.9035999800000001</v>
      </c>
      <c r="F56">
        <v>690.38897704999999</v>
      </c>
      <c r="G56">
        <v>1.5785000300000001</v>
      </c>
      <c r="H56">
        <v>9.9000003020963209E+37</v>
      </c>
      <c r="J56" s="2">
        <f>TREND(Calibration!$A$2:$A$4,Calibration!$B$2:$B$4,C56)</f>
        <v>439.03686263039287</v>
      </c>
      <c r="K56" s="2">
        <f>TREND(Calibration!$A$2:$A$4,Calibration!$C$2:$C$4,E56)</f>
        <v>753.36702605861535</v>
      </c>
      <c r="L56" s="2">
        <f>TREND(Calibration!$A$2:$A$4,Calibration!$D$2:$D$4,G56)</f>
        <v>606.70092689521255</v>
      </c>
    </row>
    <row r="57" spans="1:12" x14ac:dyDescent="0.25">
      <c r="A57">
        <v>275090</v>
      </c>
      <c r="B57">
        <v>14.73600006</v>
      </c>
      <c r="C57">
        <v>0.66420000999999995</v>
      </c>
      <c r="D57">
        <v>920.82299805000002</v>
      </c>
      <c r="E57">
        <v>1.9035999800000001</v>
      </c>
      <c r="F57">
        <v>701.98699951000003</v>
      </c>
      <c r="G57">
        <v>1.58179998</v>
      </c>
      <c r="H57">
        <v>9.9000003020963209E+37</v>
      </c>
      <c r="J57" s="2">
        <f>TREND(Calibration!$A$2:$A$4,Calibration!$B$2:$B$4,C57)</f>
        <v>441.31177586397581</v>
      </c>
      <c r="K57" s="2">
        <f>TREND(Calibration!$A$2:$A$4,Calibration!$C$2:$C$4,E57)</f>
        <v>753.36702605861535</v>
      </c>
      <c r="L57" s="2">
        <f>TREND(Calibration!$A$2:$A$4,Calibration!$D$2:$D$4,G57)</f>
        <v>608.06645205265829</v>
      </c>
    </row>
    <row r="58" spans="1:12" x14ac:dyDescent="0.25">
      <c r="A58">
        <v>280091</v>
      </c>
      <c r="B58">
        <v>14.852999690000001</v>
      </c>
      <c r="C58">
        <v>0.66909998999999998</v>
      </c>
      <c r="D58">
        <v>524.14501953000001</v>
      </c>
      <c r="E58">
        <v>1.79349995</v>
      </c>
      <c r="F58">
        <v>9.9000003020963209E+37</v>
      </c>
      <c r="G58">
        <v>1.5850000399999999</v>
      </c>
      <c r="H58">
        <v>1370.0620117200001</v>
      </c>
      <c r="J58" s="2">
        <f>TREND(Calibration!$A$2:$A$4,Calibration!$B$2:$B$4,C58)</f>
        <v>444.32447021327442</v>
      </c>
      <c r="K58" s="2">
        <f>TREND(Calibration!$A$2:$A$4,Calibration!$C$2:$C$4,E58)</f>
        <v>709.19233398577592</v>
      </c>
      <c r="L58" s="2">
        <f>TREND(Calibration!$A$2:$A$4,Calibration!$D$2:$D$4,G58)</f>
        <v>609.39064255110088</v>
      </c>
    </row>
    <row r="59" spans="1:12" x14ac:dyDescent="0.25">
      <c r="A59">
        <v>285091</v>
      </c>
      <c r="B59">
        <v>14.833999629999999</v>
      </c>
      <c r="C59">
        <v>0.66640001999999998</v>
      </c>
      <c r="D59">
        <v>1149.3580322299999</v>
      </c>
      <c r="E59">
        <v>1.9333000199999999</v>
      </c>
      <c r="F59">
        <v>1019.40002441</v>
      </c>
      <c r="G59">
        <v>1.5893000399999999</v>
      </c>
      <c r="H59">
        <v>9.9000003020963209E+37</v>
      </c>
      <c r="J59" s="2">
        <f>TREND(Calibration!$A$2:$A$4,Calibration!$B$2:$B$4,C59)</f>
        <v>442.66442581262874</v>
      </c>
      <c r="K59" s="2">
        <f>TREND(Calibration!$A$2:$A$4,Calibration!$C$2:$C$4,E59)</f>
        <v>765.28337268950179</v>
      </c>
      <c r="L59" s="2">
        <f>TREND(Calibration!$A$2:$A$4,Calibration!$D$2:$D$4,G59)</f>
        <v>611.16999017061528</v>
      </c>
    </row>
    <row r="60" spans="1:12" x14ac:dyDescent="0.25">
      <c r="A60">
        <v>290090</v>
      </c>
      <c r="B60">
        <v>14.81299973</v>
      </c>
      <c r="C60">
        <v>0.66210002000000001</v>
      </c>
      <c r="D60">
        <v>1114.4029541</v>
      </c>
      <c r="E60">
        <v>1.9057999800000001</v>
      </c>
      <c r="F60">
        <v>990.19299316000001</v>
      </c>
      <c r="G60">
        <v>1.59689999</v>
      </c>
      <c r="H60">
        <v>9.9000003020963209E+37</v>
      </c>
      <c r="J60" s="2">
        <f>TREND(Calibration!$A$2:$A$4,Calibration!$B$2:$B$4,C60)</f>
        <v>440.02062202118799</v>
      </c>
      <c r="K60" s="2">
        <f>TREND(Calibration!$A$2:$A$4,Calibration!$C$2:$C$4,E60)</f>
        <v>754.2497172128343</v>
      </c>
      <c r="L60" s="2">
        <f>TREND(Calibration!$A$2:$A$4,Calibration!$D$2:$D$4,G60)</f>
        <v>614.31486294757553</v>
      </c>
    </row>
    <row r="61" spans="1:12" x14ac:dyDescent="0.25">
      <c r="A61">
        <v>295090</v>
      </c>
      <c r="B61">
        <v>14.751000400000001</v>
      </c>
      <c r="C61">
        <v>0.65829998000000001</v>
      </c>
      <c r="D61">
        <v>749.32000731999995</v>
      </c>
      <c r="E61">
        <v>1.7967</v>
      </c>
      <c r="F61">
        <v>998.51599121000004</v>
      </c>
      <c r="G61">
        <v>1.6028000099999999</v>
      </c>
      <c r="H61">
        <v>9.9000003020963209E+37</v>
      </c>
      <c r="J61" s="2">
        <f>TREND(Calibration!$A$2:$A$4,Calibration!$B$2:$B$4,C61)</f>
        <v>437.68421268173995</v>
      </c>
      <c r="K61" s="2">
        <f>TREND(Calibration!$A$2:$A$4,Calibration!$C$2:$C$4,E61)</f>
        <v>710.47626845307525</v>
      </c>
      <c r="L61" s="2">
        <f>TREND(Calibration!$A$2:$A$4,Calibration!$D$2:$D$4,G61)</f>
        <v>616.75630167829354</v>
      </c>
    </row>
    <row r="62" spans="1:12" x14ac:dyDescent="0.25">
      <c r="A62">
        <v>300091</v>
      </c>
      <c r="B62">
        <v>14.73799992</v>
      </c>
      <c r="C62">
        <v>0.66420000999999995</v>
      </c>
      <c r="D62">
        <v>373.73599243000001</v>
      </c>
      <c r="E62">
        <v>1.8782999499999999</v>
      </c>
      <c r="F62">
        <v>9.9000003020963209E+37</v>
      </c>
      <c r="G62">
        <v>1.6045000599999999</v>
      </c>
      <c r="H62">
        <v>9.9000003020963209E+37</v>
      </c>
      <c r="J62" s="2">
        <f>TREND(Calibration!$A$2:$A$4,Calibration!$B$2:$B$4,C62)</f>
        <v>441.31177586397581</v>
      </c>
      <c r="K62" s="2">
        <f>TREND(Calibration!$A$2:$A$4,Calibration!$C$2:$C$4,E62)</f>
        <v>743.21606574839916</v>
      </c>
      <c r="L62" s="2">
        <f>TREND(Calibration!$A$2:$A$4,Calibration!$D$2:$D$4,G62)</f>
        <v>617.45978538074826</v>
      </c>
    </row>
    <row r="63" spans="1:12" x14ac:dyDescent="0.25">
      <c r="A63">
        <v>305091</v>
      </c>
      <c r="B63">
        <v>14.67199993</v>
      </c>
      <c r="C63">
        <v>0.65990000999999998</v>
      </c>
      <c r="D63">
        <v>919.48699951000003</v>
      </c>
      <c r="E63">
        <v>1.8939000399999999</v>
      </c>
      <c r="F63">
        <v>1030.48706055</v>
      </c>
      <c r="G63">
        <v>1.6011999800000001</v>
      </c>
      <c r="H63">
        <v>9.9000003020963209E+37</v>
      </c>
      <c r="J63" s="2">
        <f>TREND(Calibration!$A$2:$A$4,Calibration!$B$2:$B$4,C63)</f>
        <v>438.66797207253501</v>
      </c>
      <c r="K63" s="2">
        <f>TREND(Calibration!$A$2:$A$4,Calibration!$C$2:$C$4,E63)</f>
        <v>749.47518458840841</v>
      </c>
      <c r="L63" s="2">
        <f>TREND(Calibration!$A$2:$A$4,Calibration!$D$2:$D$4,G63)</f>
        <v>616.0942064290723</v>
      </c>
    </row>
    <row r="64" spans="1:12" x14ac:dyDescent="0.25">
      <c r="A64">
        <v>310092</v>
      </c>
      <c r="B64">
        <v>14.649000170000001</v>
      </c>
      <c r="C64">
        <v>0.65719998000000002</v>
      </c>
      <c r="D64">
        <v>421.13198853</v>
      </c>
      <c r="E64">
        <v>1.86259997</v>
      </c>
      <c r="F64">
        <v>1328.04199219</v>
      </c>
      <c r="G64">
        <v>1.5995999599999999</v>
      </c>
      <c r="H64">
        <v>9.9000003020963209E+37</v>
      </c>
      <c r="J64" s="2">
        <f>TREND(Calibration!$A$2:$A$4,Calibration!$B$2:$B$4,C64)</f>
        <v>437.00789078160392</v>
      </c>
      <c r="K64" s="2">
        <f>TREND(Calibration!$A$2:$A$4,Calibration!$C$2:$C$4,E64)</f>
        <v>736.91686871775596</v>
      </c>
      <c r="L64" s="2">
        <f>TREND(Calibration!$A$2:$A$4,Calibration!$D$2:$D$4,G64)</f>
        <v>615.43211531786858</v>
      </c>
    </row>
    <row r="65" spans="1:12" x14ac:dyDescent="0.25">
      <c r="A65">
        <v>315091</v>
      </c>
      <c r="B65">
        <v>14.64299965</v>
      </c>
      <c r="C65">
        <v>0.65289998000000005</v>
      </c>
      <c r="D65">
        <v>510.71701050000001</v>
      </c>
      <c r="E65">
        <v>1.84590006</v>
      </c>
      <c r="F65">
        <v>1225.42004395</v>
      </c>
      <c r="G65">
        <v>1.58990002</v>
      </c>
      <c r="H65">
        <v>9.9000003020963209E+37</v>
      </c>
      <c r="J65" s="2">
        <f>TREND(Calibration!$A$2:$A$4,Calibration!$B$2:$B$4,C65)</f>
        <v>434.36408699016317</v>
      </c>
      <c r="K65" s="2">
        <f>TREND(Calibration!$A$2:$A$4,Calibration!$C$2:$C$4,E65)</f>
        <v>730.21647652082254</v>
      </c>
      <c r="L65" s="2">
        <f>TREND(Calibration!$A$2:$A$4,Calibration!$D$2:$D$4,G65)</f>
        <v>611.41826295776798</v>
      </c>
    </row>
    <row r="66" spans="1:12" x14ac:dyDescent="0.25">
      <c r="A66">
        <v>320091</v>
      </c>
      <c r="B66">
        <v>14.65600014</v>
      </c>
      <c r="C66">
        <v>0.64910000999999995</v>
      </c>
      <c r="D66">
        <v>521.66101074000005</v>
      </c>
      <c r="E66">
        <v>1.8517999599999999</v>
      </c>
      <c r="F66">
        <v>1150.2110595700001</v>
      </c>
      <c r="G66">
        <v>1.5829000499999999</v>
      </c>
      <c r="H66">
        <v>9.9000003020963209E+37</v>
      </c>
      <c r="J66" s="2">
        <f>TREND(Calibration!$A$2:$A$4,Calibration!$B$2:$B$4,C66)</f>
        <v>432.02772068938145</v>
      </c>
      <c r="K66" s="2">
        <f>TREND(Calibration!$A$2:$A$4,Calibration!$C$2:$C$4,E66)</f>
        <v>732.58365358481194</v>
      </c>
      <c r="L66" s="2">
        <f>TREND(Calibration!$A$2:$A$4,Calibration!$D$2:$D$4,G66)</f>
        <v>608.52166296796031</v>
      </c>
    </row>
    <row r="67" spans="1:12" x14ac:dyDescent="0.25">
      <c r="A67">
        <v>325092</v>
      </c>
      <c r="B67">
        <v>14.661999700000001</v>
      </c>
      <c r="C67">
        <v>0.66259997999999998</v>
      </c>
      <c r="D67">
        <v>133.05400084999999</v>
      </c>
      <c r="E67">
        <v>1.87609994</v>
      </c>
      <c r="F67">
        <v>9.9000003020963209E+37</v>
      </c>
      <c r="G67">
        <v>1.5822999499999999</v>
      </c>
      <c r="H67">
        <v>9.9000003020963209E+37</v>
      </c>
      <c r="J67" s="2">
        <f>TREND(Calibration!$A$2:$A$4,Calibration!$B$2:$B$4,C67)</f>
        <v>440.3280164731807</v>
      </c>
      <c r="K67" s="2">
        <f>TREND(Calibration!$A$2:$A$4,Calibration!$C$2:$C$4,E67)</f>
        <v>742.33337058194775</v>
      </c>
      <c r="L67" s="2">
        <f>TREND(Calibration!$A$2:$A$4,Calibration!$D$2:$D$4,G67)</f>
        <v>608.27334052459514</v>
      </c>
    </row>
    <row r="68" spans="1:12" x14ac:dyDescent="0.25">
      <c r="A68">
        <v>330091</v>
      </c>
      <c r="B68">
        <v>14.59899998</v>
      </c>
      <c r="C68">
        <v>0.66049999000000004</v>
      </c>
      <c r="D68">
        <v>1193.4799804700001</v>
      </c>
      <c r="E68">
        <v>1.8880000100000001</v>
      </c>
      <c r="F68">
        <v>1101.20800781</v>
      </c>
      <c r="G68">
        <v>1.58389997</v>
      </c>
      <c r="H68">
        <v>9.9000003020963209E+37</v>
      </c>
      <c r="J68" s="2">
        <f>TREND(Calibration!$A$2:$A$4,Calibration!$B$2:$B$4,C68)</f>
        <v>439.03686263039287</v>
      </c>
      <c r="K68" s="2">
        <f>TREND(Calibration!$A$2:$A$4,Calibration!$C$2:$C$4,E68)</f>
        <v>747.10795536539638</v>
      </c>
      <c r="L68" s="2">
        <f>TREND(Calibration!$A$2:$A$4,Calibration!$D$2:$D$4,G68)</f>
        <v>608.93543163579875</v>
      </c>
    </row>
    <row r="69" spans="1:12" x14ac:dyDescent="0.25">
      <c r="A69">
        <v>335090</v>
      </c>
      <c r="B69">
        <v>14.55200005</v>
      </c>
      <c r="C69">
        <v>0.65939999000000005</v>
      </c>
      <c r="D69">
        <v>513.36700439000003</v>
      </c>
      <c r="E69">
        <v>1.82210004</v>
      </c>
      <c r="F69">
        <v>1248.04199219</v>
      </c>
      <c r="G69">
        <v>1.5829000499999999</v>
      </c>
      <c r="H69">
        <v>9.9000003020963209E+37</v>
      </c>
      <c r="J69" s="2">
        <f>TREND(Calibration!$A$2:$A$4,Calibration!$B$2:$B$4,C69)</f>
        <v>438.3605407302569</v>
      </c>
      <c r="K69" s="2">
        <f>TREND(Calibration!$A$2:$A$4,Calibration!$C$2:$C$4,E69)</f>
        <v>720.66735510071567</v>
      </c>
      <c r="L69" s="2">
        <f>TREND(Calibration!$A$2:$A$4,Calibration!$D$2:$D$4,G69)</f>
        <v>608.52166296796031</v>
      </c>
    </row>
    <row r="70" spans="1:12" x14ac:dyDescent="0.25">
      <c r="A70">
        <v>340092</v>
      </c>
      <c r="B70">
        <v>14.50300026</v>
      </c>
      <c r="C70">
        <v>0.66320002</v>
      </c>
      <c r="D70">
        <v>97.85199738</v>
      </c>
      <c r="E70">
        <v>1.8372000500000001</v>
      </c>
      <c r="F70">
        <v>9.9000003020963209E+37</v>
      </c>
      <c r="G70">
        <v>1.5811999999999999</v>
      </c>
      <c r="H70">
        <v>1101.4780273399999</v>
      </c>
      <c r="J70" s="2">
        <f>TREND(Calibration!$A$2:$A$4,Calibration!$B$2:$B$4,C70)</f>
        <v>440.69694392132402</v>
      </c>
      <c r="K70" s="2">
        <f>TREND(Calibration!$A$2:$A$4,Calibration!$C$2:$C$4,E70)</f>
        <v>726.72583021690582</v>
      </c>
      <c r="L70" s="2">
        <f>TREND(Calibration!$A$2:$A$4,Calibration!$D$2:$D$4,G70)</f>
        <v>607.81817926550559</v>
      </c>
    </row>
    <row r="71" spans="1:12" x14ac:dyDescent="0.25">
      <c r="A71">
        <v>345092</v>
      </c>
      <c r="B71">
        <v>14.3409996</v>
      </c>
      <c r="C71">
        <v>0.65990000999999998</v>
      </c>
      <c r="D71">
        <v>1169.1860351600001</v>
      </c>
      <c r="E71">
        <v>1.8270000200000001</v>
      </c>
      <c r="F71">
        <v>1356.5050048799999</v>
      </c>
      <c r="G71">
        <v>1.5903999799999999</v>
      </c>
      <c r="H71">
        <v>9.9000003020963209E+37</v>
      </c>
      <c r="J71" s="2">
        <f>TREND(Calibration!$A$2:$A$4,Calibration!$B$2:$B$4,C71)</f>
        <v>438.66797207253501</v>
      </c>
      <c r="K71" s="2">
        <f>TREND(Calibration!$A$2:$A$4,Calibration!$C$2:$C$4,E71)</f>
        <v>722.63334101064743</v>
      </c>
      <c r="L71" s="2">
        <f>TREND(Calibration!$A$2:$A$4,Calibration!$D$2:$D$4,G71)</f>
        <v>611.62514729168709</v>
      </c>
    </row>
    <row r="72" spans="1:12" x14ac:dyDescent="0.25">
      <c r="A72">
        <v>350102</v>
      </c>
      <c r="B72">
        <v>14.26599979</v>
      </c>
      <c r="C72">
        <v>0.65880000999999999</v>
      </c>
      <c r="D72">
        <v>845.37200928000004</v>
      </c>
      <c r="E72">
        <v>1.9339</v>
      </c>
      <c r="F72">
        <v>1272.3649902300001</v>
      </c>
      <c r="G72">
        <v>1.5872000500000001</v>
      </c>
      <c r="H72">
        <v>9.9000003020963209E+37</v>
      </c>
      <c r="J72" s="2">
        <f>TREND(Calibration!$A$2:$A$4,Calibration!$B$2:$B$4,C72)</f>
        <v>437.99165017239903</v>
      </c>
      <c r="K72" s="2">
        <f>TREND(Calibration!$A$2:$A$4,Calibration!$C$2:$C$4,E72)</f>
        <v>765.52409861618742</v>
      </c>
      <c r="L72" s="2">
        <f>TREND(Calibration!$A$2:$A$4,Calibration!$D$2:$D$4,G72)</f>
        <v>610.30101058747482</v>
      </c>
    </row>
    <row r="73" spans="1:12" x14ac:dyDescent="0.25">
      <c r="A73">
        <v>355092</v>
      </c>
      <c r="B73">
        <v>14.24699974</v>
      </c>
      <c r="C73">
        <v>0.66640001999999998</v>
      </c>
      <c r="D73">
        <v>451.68701171999999</v>
      </c>
      <c r="E73">
        <v>2.0710999999999999</v>
      </c>
      <c r="F73">
        <v>9.9000003020963209E+37</v>
      </c>
      <c r="G73">
        <v>1.5882999900000001</v>
      </c>
      <c r="H73">
        <v>950.87298583999996</v>
      </c>
      <c r="J73" s="2">
        <f>TREND(Calibration!$A$2:$A$4,Calibration!$B$2:$B$4,C73)</f>
        <v>442.66442581262874</v>
      </c>
      <c r="K73" s="2">
        <f>TREND(Calibration!$A$2:$A$4,Calibration!$C$2:$C$4,E73)</f>
        <v>820.5719287792997</v>
      </c>
      <c r="L73" s="2">
        <f>TREND(Calibration!$A$2:$A$4,Calibration!$D$2:$D$4,G73)</f>
        <v>610.75616770854663</v>
      </c>
    </row>
    <row r="74" spans="1:12" x14ac:dyDescent="0.25">
      <c r="A74">
        <v>360091</v>
      </c>
      <c r="B74">
        <v>14.196000099999999</v>
      </c>
      <c r="C74">
        <v>0.66860001999999996</v>
      </c>
      <c r="D74">
        <v>1096.4919433600001</v>
      </c>
      <c r="E74">
        <v>2.0499999500000001</v>
      </c>
      <c r="F74">
        <v>9.9000003020963209E+37</v>
      </c>
      <c r="G74">
        <v>1.5834000100000001</v>
      </c>
      <c r="H74">
        <v>9.9000003020963209E+37</v>
      </c>
      <c r="J74" s="2">
        <f>TREND(Calibration!$A$2:$A$4,Calibration!$B$2:$B$4,C74)</f>
        <v>444.01706961290074</v>
      </c>
      <c r="K74" s="2">
        <f>TREND(Calibration!$A$2:$A$4,Calibration!$C$2:$C$4,E74)</f>
        <v>812.10609810267306</v>
      </c>
      <c r="L74" s="2">
        <f>TREND(Calibration!$A$2:$A$4,Calibration!$D$2:$D$4,G74)</f>
        <v>608.72854730187964</v>
      </c>
    </row>
    <row r="75" spans="1:12" x14ac:dyDescent="0.25">
      <c r="A75">
        <v>365092</v>
      </c>
      <c r="B75">
        <v>14.23400021</v>
      </c>
      <c r="C75">
        <v>0.66700000000000004</v>
      </c>
      <c r="D75">
        <v>627.80798340000001</v>
      </c>
      <c r="E75">
        <v>2.0840001099999999</v>
      </c>
      <c r="F75">
        <v>9.9000003020963209E+37</v>
      </c>
      <c r="G75">
        <v>1.5822999499999999</v>
      </c>
      <c r="H75">
        <v>9.9000003020963209E+37</v>
      </c>
      <c r="J75" s="2">
        <f>TREND(Calibration!$A$2:$A$4,Calibration!$B$2:$B$4,C75)</f>
        <v>443.0333163704866</v>
      </c>
      <c r="K75" s="2">
        <f>TREND(Calibration!$A$2:$A$4,Calibration!$C$2:$C$4,E75)</f>
        <v>825.74775286359602</v>
      </c>
      <c r="L75" s="2">
        <f>TREND(Calibration!$A$2:$A$4,Calibration!$D$2:$D$4,G75)</f>
        <v>608.27334052459514</v>
      </c>
    </row>
    <row r="76" spans="1:12" x14ac:dyDescent="0.25">
      <c r="A76">
        <v>370092</v>
      </c>
      <c r="B76">
        <v>14.27000046</v>
      </c>
      <c r="C76">
        <v>0.66259997999999998</v>
      </c>
      <c r="D76">
        <v>825.80200194999998</v>
      </c>
      <c r="E76">
        <v>1.8900999999999999</v>
      </c>
      <c r="F76">
        <v>9.9000003020963209E+37</v>
      </c>
      <c r="G76">
        <v>1.58560002</v>
      </c>
      <c r="H76">
        <v>9.9000003020963209E+37</v>
      </c>
      <c r="J76" s="2">
        <f>TREND(Calibration!$A$2:$A$4,Calibration!$B$2:$B$4,C76)</f>
        <v>440.3280164731807</v>
      </c>
      <c r="K76" s="2">
        <f>TREND(Calibration!$A$2:$A$4,Calibration!$C$2:$C$4,E76)</f>
        <v>747.95052018219098</v>
      </c>
      <c r="L76" s="2">
        <f>TREND(Calibration!$A$2:$A$4,Calibration!$D$2:$D$4,G76)</f>
        <v>609.63891533825347</v>
      </c>
    </row>
    <row r="77" spans="1:12" x14ac:dyDescent="0.25">
      <c r="A77">
        <v>375092</v>
      </c>
      <c r="B77">
        <v>14.274999619999999</v>
      </c>
      <c r="C77">
        <v>0.67019998999999997</v>
      </c>
      <c r="D77">
        <v>538.04602050999995</v>
      </c>
      <c r="E77">
        <v>1.91929996</v>
      </c>
      <c r="F77">
        <v>9.9000003020963209E+37</v>
      </c>
      <c r="G77">
        <v>1.5882999900000001</v>
      </c>
      <c r="H77">
        <v>9.9000003020963209E+37</v>
      </c>
      <c r="J77" s="2">
        <f>TREND(Calibration!$A$2:$A$4,Calibration!$B$2:$B$4,C77)</f>
        <v>445.0007921134104</v>
      </c>
      <c r="K77" s="2">
        <f>TREND(Calibration!$A$2:$A$4,Calibration!$C$2:$C$4,E77)</f>
        <v>759.66622308925855</v>
      </c>
      <c r="L77" s="2">
        <f>TREND(Calibration!$A$2:$A$4,Calibration!$D$2:$D$4,G77)</f>
        <v>610.75616770854663</v>
      </c>
    </row>
    <row r="78" spans="1:12" x14ac:dyDescent="0.25">
      <c r="A78">
        <v>380093</v>
      </c>
      <c r="B78">
        <v>14.38799953</v>
      </c>
      <c r="C78">
        <v>0.66479999000000001</v>
      </c>
      <c r="D78">
        <v>190.85299683</v>
      </c>
      <c r="E78">
        <v>1.9392999399999999</v>
      </c>
      <c r="F78">
        <v>9.9000003020963209E+37</v>
      </c>
      <c r="G78">
        <v>1.58449996</v>
      </c>
      <c r="H78">
        <v>9.9000003020963209E+37</v>
      </c>
      <c r="J78" s="2">
        <f>TREND(Calibration!$A$2:$A$4,Calibration!$B$2:$B$4,C78)</f>
        <v>441.68066642183362</v>
      </c>
      <c r="K78" s="2">
        <f>TREND(Calibration!$A$2:$A$4,Calibration!$C$2:$C$4,E78)</f>
        <v>767.69068010314811</v>
      </c>
      <c r="L78" s="2">
        <f>TREND(Calibration!$A$2:$A$4,Calibration!$D$2:$D$4,G78)</f>
        <v>609.18370856096908</v>
      </c>
    </row>
    <row r="79" spans="1:12" x14ac:dyDescent="0.25">
      <c r="A79">
        <v>385092</v>
      </c>
      <c r="B79">
        <v>14.44999981</v>
      </c>
      <c r="C79">
        <v>0.66259997999999998</v>
      </c>
      <c r="D79">
        <v>605.35400390999996</v>
      </c>
      <c r="E79">
        <v>1.9300999599999999</v>
      </c>
      <c r="F79">
        <v>9.9000003020963209E+37</v>
      </c>
      <c r="G79">
        <v>1.59850001</v>
      </c>
      <c r="H79">
        <v>9.9000003020963209E+37</v>
      </c>
      <c r="J79" s="2">
        <f>TREND(Calibration!$A$2:$A$4,Calibration!$B$2:$B$4,C79)</f>
        <v>440.3280164731807</v>
      </c>
      <c r="K79" s="2">
        <f>TREND(Calibration!$A$2:$A$4,Calibration!$C$2:$C$4,E79)</f>
        <v>763.99943420996999</v>
      </c>
      <c r="L79" s="2">
        <f>TREND(Calibration!$A$2:$A$4,Calibration!$D$2:$D$4,G79)</f>
        <v>614.97695405877914</v>
      </c>
    </row>
    <row r="80" spans="1:12" x14ac:dyDescent="0.25">
      <c r="A80">
        <v>390092</v>
      </c>
      <c r="B80">
        <v>14.51200008</v>
      </c>
      <c r="C80">
        <v>0.65829998000000001</v>
      </c>
      <c r="D80">
        <v>418.59201050000001</v>
      </c>
      <c r="E80">
        <v>1.8387999500000001</v>
      </c>
      <c r="F80">
        <v>9.9000003020963209E+37</v>
      </c>
      <c r="G80">
        <v>1.6060999600000001</v>
      </c>
      <c r="H80">
        <v>9.9000003020963209E+37</v>
      </c>
      <c r="J80" s="2">
        <f>TREND(Calibration!$A$2:$A$4,Calibration!$B$2:$B$4,C80)</f>
        <v>437.68421268173995</v>
      </c>
      <c r="K80" s="2">
        <f>TREND(Calibration!$A$2:$A$4,Calibration!$C$2:$C$4,E80)</f>
        <v>727.36774729764898</v>
      </c>
      <c r="L80" s="2">
        <f>TREND(Calibration!$A$2:$A$4,Calibration!$D$2:$D$4,G80)</f>
        <v>618.12182683573928</v>
      </c>
    </row>
    <row r="81" spans="1:12" x14ac:dyDescent="0.25">
      <c r="A81">
        <v>395093</v>
      </c>
      <c r="B81">
        <v>14.54899979</v>
      </c>
      <c r="C81">
        <v>0.65560001000000001</v>
      </c>
      <c r="D81">
        <v>336.32699585</v>
      </c>
      <c r="E81">
        <v>1.9436000600000001</v>
      </c>
      <c r="F81">
        <v>9.9000003020963209E+37</v>
      </c>
      <c r="G81">
        <v>1.6045000599999999</v>
      </c>
      <c r="H81">
        <v>9.9000003020963209E+37</v>
      </c>
      <c r="J81" s="2">
        <f>TREND(Calibration!$A$2:$A$4,Calibration!$B$2:$B$4,C81)</f>
        <v>436.02416828109426</v>
      </c>
      <c r="K81" s="2">
        <f>TREND(Calibration!$A$2:$A$4,Calibration!$C$2:$C$4,E81)</f>
        <v>769.41598823318463</v>
      </c>
      <c r="L81" s="2">
        <f>TREND(Calibration!$A$2:$A$4,Calibration!$D$2:$D$4,G81)</f>
        <v>617.45978538074826</v>
      </c>
    </row>
    <row r="82" spans="1:12" x14ac:dyDescent="0.25">
      <c r="A82">
        <v>400092</v>
      </c>
      <c r="B82">
        <v>14.60700035</v>
      </c>
      <c r="C82">
        <v>0.65609998000000003</v>
      </c>
      <c r="D82">
        <v>582.79998779000005</v>
      </c>
      <c r="E82">
        <v>1.8961000400000001</v>
      </c>
      <c r="F82">
        <v>1361.2380371100001</v>
      </c>
      <c r="G82">
        <v>1.59909999</v>
      </c>
      <c r="H82">
        <v>9.9000003020963209E+37</v>
      </c>
      <c r="J82" s="2">
        <f>TREND(Calibration!$A$2:$A$4,Calibration!$B$2:$B$4,C82)</f>
        <v>436.33156888146794</v>
      </c>
      <c r="K82" s="2">
        <f>TREND(Calibration!$A$2:$A$4,Calibration!$C$2:$C$4,E82)</f>
        <v>750.35787574262747</v>
      </c>
      <c r="L82" s="2">
        <f>TREND(Calibration!$A$2:$A$4,Calibration!$D$2:$D$4,G82)</f>
        <v>615.22522684593173</v>
      </c>
    </row>
    <row r="83" spans="1:12" x14ac:dyDescent="0.25">
      <c r="A83">
        <v>405092</v>
      </c>
      <c r="B83">
        <v>14.625</v>
      </c>
      <c r="C83">
        <v>0.65450001000000002</v>
      </c>
      <c r="D83">
        <v>654.04199218999997</v>
      </c>
      <c r="E83">
        <v>1.8032000100000001</v>
      </c>
      <c r="F83">
        <v>1118.4470214800001</v>
      </c>
      <c r="G83">
        <v>1.6017999599999999</v>
      </c>
      <c r="H83">
        <v>9.9000003020963209E+37</v>
      </c>
      <c r="J83" s="2">
        <f>TREND(Calibration!$A$2:$A$4,Calibration!$B$2:$B$4,C83)</f>
        <v>435.34784638095829</v>
      </c>
      <c r="K83" s="2">
        <f>TREND(Calibration!$A$2:$A$4,Calibration!$C$2:$C$4,E83)</f>
        <v>713.08422360277302</v>
      </c>
      <c r="L83" s="2">
        <f>TREND(Calibration!$A$2:$A$4,Calibration!$D$2:$D$4,G83)</f>
        <v>616.34247921622477</v>
      </c>
    </row>
    <row r="84" spans="1:12" x14ac:dyDescent="0.25">
      <c r="A84">
        <v>410091</v>
      </c>
      <c r="B84">
        <v>14.69499969</v>
      </c>
      <c r="C84">
        <v>0.65670002000000005</v>
      </c>
      <c r="D84">
        <v>719.81597899999997</v>
      </c>
      <c r="E84">
        <v>1.87609994</v>
      </c>
      <c r="F84">
        <v>856.73699951000003</v>
      </c>
      <c r="G84">
        <v>1.6038999599999999</v>
      </c>
      <c r="H84">
        <v>9.9000003020963209E+37</v>
      </c>
      <c r="J84" s="2">
        <f>TREND(Calibration!$A$2:$A$4,Calibration!$B$2:$B$4,C84)</f>
        <v>436.70049632961121</v>
      </c>
      <c r="K84" s="2">
        <f>TREND(Calibration!$A$2:$A$4,Calibration!$C$2:$C$4,E84)</f>
        <v>742.33337058194775</v>
      </c>
      <c r="L84" s="2">
        <f>TREND(Calibration!$A$2:$A$4,Calibration!$D$2:$D$4,G84)</f>
        <v>617.21146293738298</v>
      </c>
    </row>
    <row r="85" spans="1:12" x14ac:dyDescent="0.25">
      <c r="A85">
        <v>415092</v>
      </c>
      <c r="B85">
        <v>14.791999819999999</v>
      </c>
      <c r="C85">
        <v>0.65399998000000004</v>
      </c>
      <c r="D85">
        <v>1011.83197021</v>
      </c>
      <c r="E85">
        <v>1.88419998</v>
      </c>
      <c r="F85">
        <v>635.25701904000005</v>
      </c>
      <c r="G85">
        <v>1.60339999</v>
      </c>
      <c r="H85">
        <v>9.9000003020963209E+37</v>
      </c>
      <c r="J85" s="2">
        <f>TREND(Calibration!$A$2:$A$4,Calibration!$B$2:$B$4,C85)</f>
        <v>435.0404088902992</v>
      </c>
      <c r="K85" s="2">
        <f>TREND(Calibration!$A$2:$A$4,Calibration!$C$2:$C$4,E85)</f>
        <v>745.58329497141142</v>
      </c>
      <c r="L85" s="2">
        <f>TREND(Calibration!$A$2:$A$4,Calibration!$D$2:$D$4,G85)</f>
        <v>617.00457446544613</v>
      </c>
    </row>
    <row r="86" spans="1:12" x14ac:dyDescent="0.25">
      <c r="A86">
        <v>420093</v>
      </c>
      <c r="B86">
        <v>14.86299992</v>
      </c>
      <c r="C86">
        <v>0.65179997999999995</v>
      </c>
      <c r="D86">
        <v>480.97399902000001</v>
      </c>
      <c r="E86">
        <v>1.8054000100000001</v>
      </c>
      <c r="F86">
        <v>1357.68005371</v>
      </c>
      <c r="G86">
        <v>1.6028000099999999</v>
      </c>
      <c r="H86">
        <v>1272.0899658200001</v>
      </c>
      <c r="J86" s="2">
        <f>TREND(Calibration!$A$2:$A$4,Calibration!$B$2:$B$4,C86)</f>
        <v>433.68776509002709</v>
      </c>
      <c r="K86" s="2">
        <f>TREND(Calibration!$A$2:$A$4,Calibration!$C$2:$C$4,E86)</f>
        <v>713.96691475699208</v>
      </c>
      <c r="L86" s="2">
        <f>TREND(Calibration!$A$2:$A$4,Calibration!$D$2:$D$4,G86)</f>
        <v>616.75630167829354</v>
      </c>
    </row>
    <row r="87" spans="1:12" x14ac:dyDescent="0.25">
      <c r="A87">
        <v>425093</v>
      </c>
      <c r="B87">
        <v>14.8409996</v>
      </c>
      <c r="C87">
        <v>0.65399998000000004</v>
      </c>
      <c r="D87">
        <v>9.9000003020963209E+37</v>
      </c>
      <c r="E87">
        <v>1.90470004</v>
      </c>
      <c r="F87">
        <v>561.44799805000002</v>
      </c>
      <c r="G87">
        <v>1.6011999800000001</v>
      </c>
      <c r="H87">
        <v>9.9000003020963209E+37</v>
      </c>
      <c r="J87" s="2">
        <f>TREND(Calibration!$A$2:$A$4,Calibration!$B$2:$B$4,C87)</f>
        <v>435.0404088902992</v>
      </c>
      <c r="K87" s="2">
        <f>TREND(Calibration!$A$2:$A$4,Calibration!$C$2:$C$4,E87)</f>
        <v>753.80839570911996</v>
      </c>
      <c r="L87" s="2">
        <f>TREND(Calibration!$A$2:$A$4,Calibration!$D$2:$D$4,G87)</f>
        <v>616.0942064290723</v>
      </c>
    </row>
    <row r="88" spans="1:12" x14ac:dyDescent="0.25">
      <c r="A88">
        <v>430092</v>
      </c>
      <c r="B88">
        <v>14.87199974</v>
      </c>
      <c r="C88">
        <v>0.64910000999999995</v>
      </c>
      <c r="D88">
        <v>878.60400390999996</v>
      </c>
      <c r="E88">
        <v>1.8939000399999999</v>
      </c>
      <c r="F88">
        <v>923.00799560999997</v>
      </c>
      <c r="G88">
        <v>1.60230005</v>
      </c>
      <c r="H88">
        <v>9.9000003020963209E+37</v>
      </c>
      <c r="J88" s="2">
        <f>TREND(Calibration!$A$2:$A$4,Calibration!$B$2:$B$4,C88)</f>
        <v>432.02772068938145</v>
      </c>
      <c r="K88" s="2">
        <f>TREND(Calibration!$A$2:$A$4,Calibration!$C$2:$C$4,E88)</f>
        <v>749.47518458840841</v>
      </c>
      <c r="L88" s="2">
        <f>TREND(Calibration!$A$2:$A$4,Calibration!$D$2:$D$4,G88)</f>
        <v>616.54941734437432</v>
      </c>
    </row>
    <row r="89" spans="1:12" x14ac:dyDescent="0.25">
      <c r="A89">
        <v>435092</v>
      </c>
      <c r="B89">
        <v>14.85900021</v>
      </c>
      <c r="C89">
        <v>0.65450001000000002</v>
      </c>
      <c r="D89">
        <v>1159.5030517600001</v>
      </c>
      <c r="E89">
        <v>1.79130006</v>
      </c>
      <c r="F89">
        <v>701.96899413999995</v>
      </c>
      <c r="G89">
        <v>1.6007000199999999</v>
      </c>
      <c r="H89">
        <v>9.9000003020963209E+37</v>
      </c>
      <c r="J89" s="2">
        <f>TREND(Calibration!$A$2:$A$4,Calibration!$B$2:$B$4,C89)</f>
        <v>435.34784638095829</v>
      </c>
      <c r="K89" s="2">
        <f>TREND(Calibration!$A$2:$A$4,Calibration!$C$2:$C$4,E89)</f>
        <v>708.30968696611467</v>
      </c>
      <c r="L89" s="2">
        <f>TREND(Calibration!$A$2:$A$4,Calibration!$D$2:$D$4,G89)</f>
        <v>615.88732209515297</v>
      </c>
    </row>
    <row r="90" spans="1:12" x14ac:dyDescent="0.25">
      <c r="A90">
        <v>440093</v>
      </c>
      <c r="B90">
        <v>14.7840004</v>
      </c>
      <c r="C90">
        <v>0.66420000999999995</v>
      </c>
      <c r="D90">
        <v>569.89501953000001</v>
      </c>
      <c r="E90">
        <v>1.7422000200000001</v>
      </c>
      <c r="F90">
        <v>1246.1469726600001</v>
      </c>
      <c r="G90">
        <v>1.6007000199999999</v>
      </c>
      <c r="H90">
        <v>9.9000003020963209E+37</v>
      </c>
      <c r="J90" s="2">
        <f>TREND(Calibration!$A$2:$A$4,Calibration!$B$2:$B$4,C90)</f>
        <v>441.31177586397581</v>
      </c>
      <c r="K90" s="2">
        <f>TREND(Calibration!$A$2:$A$4,Calibration!$C$2:$C$4,E90)</f>
        <v>688.60960924802419</v>
      </c>
      <c r="L90" s="2">
        <f>TREND(Calibration!$A$2:$A$4,Calibration!$D$2:$D$4,G90)</f>
        <v>615.88732209515297</v>
      </c>
    </row>
    <row r="91" spans="1:12" x14ac:dyDescent="0.25">
      <c r="A91">
        <v>445092</v>
      </c>
      <c r="B91">
        <v>14.727000240000001</v>
      </c>
      <c r="C91">
        <v>0.66049999000000004</v>
      </c>
      <c r="D91">
        <v>9.9000003020963209E+37</v>
      </c>
      <c r="E91">
        <v>1.83560002</v>
      </c>
      <c r="F91">
        <v>815.70300293000003</v>
      </c>
      <c r="G91">
        <v>1.6007000199999999</v>
      </c>
      <c r="H91">
        <v>9.9000003020963209E+37</v>
      </c>
      <c r="J91" s="2">
        <f>TREND(Calibration!$A$2:$A$4,Calibration!$B$2:$B$4,C91)</f>
        <v>439.03686263039287</v>
      </c>
      <c r="K91" s="2">
        <f>TREND(Calibration!$A$2:$A$4,Calibration!$C$2:$C$4,E91)</f>
        <v>726.08386097713992</v>
      </c>
      <c r="L91" s="2">
        <f>TREND(Calibration!$A$2:$A$4,Calibration!$D$2:$D$4,G91)</f>
        <v>615.88732209515297</v>
      </c>
    </row>
    <row r="92" spans="1:12" x14ac:dyDescent="0.25">
      <c r="A92">
        <v>450092</v>
      </c>
      <c r="B92">
        <v>14.63300037</v>
      </c>
      <c r="C92">
        <v>0.65990000999999998</v>
      </c>
      <c r="D92">
        <v>605.35400390999996</v>
      </c>
      <c r="E92">
        <v>1.89660001</v>
      </c>
      <c r="F92">
        <v>9.9000003020963209E+37</v>
      </c>
      <c r="G92">
        <v>1.59909999</v>
      </c>
      <c r="H92">
        <v>9.9000003020963209E+37</v>
      </c>
      <c r="J92" s="2">
        <f>TREND(Calibration!$A$2:$A$4,Calibration!$B$2:$B$4,C92)</f>
        <v>438.66797207253501</v>
      </c>
      <c r="K92" s="2">
        <f>TREND(Calibration!$A$2:$A$4,Calibration!$C$2:$C$4,E92)</f>
        <v>750.55847533188876</v>
      </c>
      <c r="L92" s="2">
        <f>TREND(Calibration!$A$2:$A$4,Calibration!$D$2:$D$4,G92)</f>
        <v>615.22522684593173</v>
      </c>
    </row>
    <row r="93" spans="1:12" x14ac:dyDescent="0.25">
      <c r="A93">
        <v>455092</v>
      </c>
      <c r="B93">
        <v>14.522000309999999</v>
      </c>
      <c r="C93">
        <v>0.66640001999999998</v>
      </c>
      <c r="D93">
        <v>525.36199951000003</v>
      </c>
      <c r="E93">
        <v>1.90149999</v>
      </c>
      <c r="F93">
        <v>9.9000003020963209E+37</v>
      </c>
      <c r="G93">
        <v>1.59800005</v>
      </c>
      <c r="H93">
        <v>1037.14001465</v>
      </c>
      <c r="J93" s="2">
        <f>TREND(Calibration!$A$2:$A$4,Calibration!$B$2:$B$4,C93)</f>
        <v>442.66442581262874</v>
      </c>
      <c r="K93" s="2">
        <f>TREND(Calibration!$A$2:$A$4,Calibration!$C$2:$C$4,E93)</f>
        <v>752.52446124182063</v>
      </c>
      <c r="L93" s="2">
        <f>TREND(Calibration!$A$2:$A$4,Calibration!$D$2:$D$4,G93)</f>
        <v>614.77006972485992</v>
      </c>
    </row>
    <row r="94" spans="1:12" x14ac:dyDescent="0.25">
      <c r="A94">
        <v>460092</v>
      </c>
      <c r="B94">
        <v>14.460000040000001</v>
      </c>
      <c r="C94">
        <v>0.67610002000000002</v>
      </c>
      <c r="D94">
        <v>435.14599608999998</v>
      </c>
      <c r="E94">
        <v>1.8599000000000001</v>
      </c>
      <c r="F94">
        <v>9.9000003020963209E+37</v>
      </c>
      <c r="G94">
        <v>1.6007000199999999</v>
      </c>
      <c r="H94">
        <v>9.9000003020963209E+37</v>
      </c>
      <c r="J94" s="2">
        <f>TREND(Calibration!$A$2:$A$4,Calibration!$B$2:$B$4,C94)</f>
        <v>448.62835529564632</v>
      </c>
      <c r="K94" s="2">
        <f>TREND(Calibration!$A$2:$A$4,Calibration!$C$2:$C$4,E94)</f>
        <v>735.83357797427573</v>
      </c>
      <c r="L94" s="2">
        <f>TREND(Calibration!$A$2:$A$4,Calibration!$D$2:$D$4,G94)</f>
        <v>615.88732209515297</v>
      </c>
    </row>
    <row r="95" spans="1:12" x14ac:dyDescent="0.25">
      <c r="A95">
        <v>465093</v>
      </c>
      <c r="B95">
        <v>14.51200008</v>
      </c>
      <c r="C95">
        <v>0.68099999</v>
      </c>
      <c r="D95">
        <v>268.51901244999999</v>
      </c>
      <c r="E95">
        <v>1.8539999700000001</v>
      </c>
      <c r="F95">
        <v>9.9000003020963209E+37</v>
      </c>
      <c r="G95">
        <v>1.59739995</v>
      </c>
      <c r="H95">
        <v>926.90502930000002</v>
      </c>
      <c r="J95" s="2">
        <f>TREND(Calibration!$A$2:$A$4,Calibration!$B$2:$B$4,C95)</f>
        <v>451.64104349656401</v>
      </c>
      <c r="K95" s="2">
        <f>TREND(Calibration!$A$2:$A$4,Calibration!$C$2:$C$4,E95)</f>
        <v>733.46634875126347</v>
      </c>
      <c r="L95" s="2">
        <f>TREND(Calibration!$A$2:$A$4,Calibration!$D$2:$D$4,G95)</f>
        <v>614.52174728149464</v>
      </c>
    </row>
    <row r="96" spans="1:12" x14ac:dyDescent="0.25">
      <c r="A96">
        <v>470093</v>
      </c>
      <c r="B96">
        <v>14.50199986</v>
      </c>
      <c r="C96">
        <v>0.68049996999999995</v>
      </c>
      <c r="D96">
        <v>990.61602783000001</v>
      </c>
      <c r="E96">
        <v>1.8684999900000001</v>
      </c>
      <c r="F96">
        <v>9.9000003020963209E+37</v>
      </c>
      <c r="G96">
        <v>1.5964000199999999</v>
      </c>
      <c r="H96">
        <v>9.9000003020963209E+37</v>
      </c>
      <c r="J96" s="2">
        <f>TREND(Calibration!$A$2:$A$4,Calibration!$B$2:$B$4,C96)</f>
        <v>451.33361215428579</v>
      </c>
      <c r="K96" s="2">
        <f>TREND(Calibration!$A$2:$A$4,Calibration!$C$2:$C$4,E96)</f>
        <v>739.28409392853564</v>
      </c>
      <c r="L96" s="2">
        <f>TREND(Calibration!$A$2:$A$4,Calibration!$D$2:$D$4,G96)</f>
        <v>614.10797447563857</v>
      </c>
    </row>
    <row r="97" spans="1:12" x14ac:dyDescent="0.25">
      <c r="A97">
        <v>475093</v>
      </c>
      <c r="B97">
        <v>14.4829998</v>
      </c>
      <c r="C97">
        <v>0.68370003000000001</v>
      </c>
      <c r="D97">
        <v>874.02197265999996</v>
      </c>
      <c r="E97">
        <v>1.84370005</v>
      </c>
      <c r="F97">
        <v>9.9000003020963209E+37</v>
      </c>
      <c r="G97">
        <v>1.6038999599999999</v>
      </c>
      <c r="H97">
        <v>9.9000003020963209E+37</v>
      </c>
      <c r="J97" s="2">
        <f>TREND(Calibration!$A$2:$A$4,Calibration!$B$2:$B$4,C97)</f>
        <v>453.30113093587602</v>
      </c>
      <c r="K97" s="2">
        <f>TREND(Calibration!$A$2:$A$4,Calibration!$C$2:$C$4,E97)</f>
        <v>729.33378135437101</v>
      </c>
      <c r="L97" s="2">
        <f>TREND(Calibration!$A$2:$A$4,Calibration!$D$2:$D$4,G97)</f>
        <v>617.21146293738298</v>
      </c>
    </row>
    <row r="98" spans="1:12" x14ac:dyDescent="0.25">
      <c r="A98">
        <v>480092</v>
      </c>
      <c r="B98">
        <v>14.4829998</v>
      </c>
      <c r="C98">
        <v>0.68049996999999995</v>
      </c>
      <c r="D98">
        <v>818.18499756000006</v>
      </c>
      <c r="E98">
        <v>1.9490000000000001</v>
      </c>
      <c r="F98">
        <v>9.9000003020963209E+37</v>
      </c>
      <c r="G98">
        <v>1.6045000599999999</v>
      </c>
      <c r="H98">
        <v>9.9000003020963209E+37</v>
      </c>
      <c r="J98" s="2">
        <f>TREND(Calibration!$A$2:$A$4,Calibration!$B$2:$B$4,C98)</f>
        <v>451.33361215428579</v>
      </c>
      <c r="K98" s="2">
        <f>TREND(Calibration!$A$2:$A$4,Calibration!$C$2:$C$4,E98)</f>
        <v>771.58256972014522</v>
      </c>
      <c r="L98" s="2">
        <f>TREND(Calibration!$A$2:$A$4,Calibration!$D$2:$D$4,G98)</f>
        <v>617.45978538074826</v>
      </c>
    </row>
    <row r="99" spans="1:12" x14ac:dyDescent="0.25">
      <c r="A99">
        <v>485092</v>
      </c>
      <c r="B99">
        <v>14.51399994</v>
      </c>
      <c r="C99">
        <v>0.68099999</v>
      </c>
      <c r="D99">
        <v>876.42102050999995</v>
      </c>
      <c r="E99">
        <v>1.9424999999999999</v>
      </c>
      <c r="F99">
        <v>9.9000003020963209E+37</v>
      </c>
      <c r="G99">
        <v>1.6060999600000001</v>
      </c>
      <c r="H99">
        <v>9.9000003020963209E+37</v>
      </c>
      <c r="J99" s="2">
        <f>TREND(Calibration!$A$2:$A$4,Calibration!$B$2:$B$4,C99)</f>
        <v>451.64104349656401</v>
      </c>
      <c r="K99" s="2">
        <f>TREND(Calibration!$A$2:$A$4,Calibration!$C$2:$C$4,E99)</f>
        <v>768.97461858267991</v>
      </c>
      <c r="L99" s="2">
        <f>TREND(Calibration!$A$2:$A$4,Calibration!$D$2:$D$4,G99)</f>
        <v>618.12182683573928</v>
      </c>
    </row>
    <row r="100" spans="1:12" x14ac:dyDescent="0.25">
      <c r="A100">
        <v>490091</v>
      </c>
      <c r="B100">
        <v>14.524999619999999</v>
      </c>
      <c r="C100">
        <v>0.68419998999999998</v>
      </c>
      <c r="D100">
        <v>522.71899413999995</v>
      </c>
      <c r="E100">
        <v>1.8906999799999999</v>
      </c>
      <c r="F100">
        <v>9.9000003020963209E+37</v>
      </c>
      <c r="G100">
        <v>1.60720003</v>
      </c>
      <c r="H100">
        <v>1036.45996094</v>
      </c>
      <c r="J100" s="2">
        <f>TREND(Calibration!$A$2:$A$4,Calibration!$B$2:$B$4,C100)</f>
        <v>453.60852538786872</v>
      </c>
      <c r="K100" s="2">
        <f>TREND(Calibration!$A$2:$A$4,Calibration!$C$2:$C$4,E100)</f>
        <v>748.19124610887661</v>
      </c>
      <c r="L100" s="2">
        <f>TREND(Calibration!$A$2:$A$4,Calibration!$D$2:$D$4,G100)</f>
        <v>618.57703775104142</v>
      </c>
    </row>
    <row r="101" spans="1:12" x14ac:dyDescent="0.25">
      <c r="A101">
        <v>495090</v>
      </c>
      <c r="B101">
        <v>14.53800011</v>
      </c>
      <c r="C101">
        <v>0.68320000000000003</v>
      </c>
      <c r="D101">
        <v>1117.8239746100001</v>
      </c>
      <c r="E101">
        <v>1.7993999700000001</v>
      </c>
      <c r="F101">
        <v>9.9000003020963209E+37</v>
      </c>
      <c r="G101">
        <v>1.6050000200000001</v>
      </c>
      <c r="H101">
        <v>9.9000003020963209E+37</v>
      </c>
      <c r="J101" s="2">
        <f>TREND(Calibration!$A$2:$A$4,Calibration!$B$2:$B$4,C101)</f>
        <v>452.99369344521693</v>
      </c>
      <c r="K101" s="2">
        <f>TREND(Calibration!$A$2:$A$4,Calibration!$C$2:$C$4,E101)</f>
        <v>711.5595591965556</v>
      </c>
      <c r="L101" s="2">
        <f>TREND(Calibration!$A$2:$A$4,Calibration!$D$2:$D$4,G101)</f>
        <v>617.66666971466759</v>
      </c>
    </row>
    <row r="102" spans="1:12" x14ac:dyDescent="0.25">
      <c r="A102">
        <v>500090</v>
      </c>
      <c r="B102">
        <v>14.54899979</v>
      </c>
      <c r="C102">
        <v>0.68320000000000003</v>
      </c>
      <c r="D102">
        <v>705.26702881000006</v>
      </c>
      <c r="E102">
        <v>1.7902</v>
      </c>
      <c r="F102">
        <v>9.9000003020963209E+37</v>
      </c>
      <c r="G102">
        <v>1.60549998</v>
      </c>
      <c r="H102">
        <v>9.9000003020963209E+37</v>
      </c>
      <c r="J102" s="2">
        <f>TREND(Calibration!$A$2:$A$4,Calibration!$B$2:$B$4,C102)</f>
        <v>452.99369344521693</v>
      </c>
      <c r="K102" s="2">
        <f>TREND(Calibration!$A$2:$A$4,Calibration!$C$2:$C$4,E102)</f>
        <v>707.86831731561006</v>
      </c>
      <c r="L102" s="2">
        <f>TREND(Calibration!$A$2:$A$4,Calibration!$D$2:$D$4,G102)</f>
        <v>617.8735540485867</v>
      </c>
    </row>
    <row r="103" spans="1:12" x14ac:dyDescent="0.25">
      <c r="A103">
        <v>505091</v>
      </c>
      <c r="B103">
        <v>14.505000109999999</v>
      </c>
      <c r="C103">
        <v>0.68640000000000001</v>
      </c>
      <c r="D103">
        <v>892.16601562000005</v>
      </c>
      <c r="E103">
        <v>1.81289995</v>
      </c>
      <c r="F103">
        <v>9.9000003020963209E+37</v>
      </c>
      <c r="G103">
        <v>1.6028000099999999</v>
      </c>
      <c r="H103">
        <v>9.9000003020963209E+37</v>
      </c>
      <c r="J103" s="2">
        <f>TREND(Calibration!$A$2:$A$4,Calibration!$B$2:$B$4,C103)</f>
        <v>454.96117533652171</v>
      </c>
      <c r="K103" s="2">
        <f>TREND(Calibration!$A$2:$A$4,Calibration!$C$2:$C$4,E103)</f>
        <v>716.97606507297985</v>
      </c>
      <c r="L103" s="2">
        <f>TREND(Calibration!$A$2:$A$4,Calibration!$D$2:$D$4,G103)</f>
        <v>616.75630167829354</v>
      </c>
    </row>
    <row r="104" spans="1:12" x14ac:dyDescent="0.25">
      <c r="A104">
        <v>510091</v>
      </c>
      <c r="B104">
        <v>14.59599972</v>
      </c>
      <c r="C104">
        <v>0.69179999999999997</v>
      </c>
      <c r="D104">
        <v>285.58099364999998</v>
      </c>
      <c r="E104">
        <v>1.7967</v>
      </c>
      <c r="F104">
        <v>9.9000003020963209E+37</v>
      </c>
      <c r="G104">
        <v>1.5995999599999999</v>
      </c>
      <c r="H104">
        <v>995.37597656000003</v>
      </c>
      <c r="J104" s="2">
        <f>TREND(Calibration!$A$2:$A$4,Calibration!$B$2:$B$4,C104)</f>
        <v>458.28130102809843</v>
      </c>
      <c r="K104" s="2">
        <f>TREND(Calibration!$A$2:$A$4,Calibration!$C$2:$C$4,E104)</f>
        <v>710.47626845307525</v>
      </c>
      <c r="L104" s="2">
        <f>TREND(Calibration!$A$2:$A$4,Calibration!$D$2:$D$4,G104)</f>
        <v>615.43211531786858</v>
      </c>
    </row>
    <row r="105" spans="1:12" x14ac:dyDescent="0.25">
      <c r="A105">
        <v>515090</v>
      </c>
      <c r="B105">
        <v>14.62100029</v>
      </c>
      <c r="C105">
        <v>0.68859999999999999</v>
      </c>
      <c r="D105">
        <v>902.24298095999995</v>
      </c>
      <c r="E105">
        <v>1.8351000500000001</v>
      </c>
      <c r="F105">
        <v>9.9000003020963209E+37</v>
      </c>
      <c r="G105">
        <v>1.6028000099999999</v>
      </c>
      <c r="H105">
        <v>9.9000003020963209E+37</v>
      </c>
      <c r="J105" s="2">
        <f>TREND(Calibration!$A$2:$A$4,Calibration!$B$2:$B$4,C105)</f>
        <v>456.31381913679371</v>
      </c>
      <c r="K105" s="2">
        <f>TREND(Calibration!$A$2:$A$4,Calibration!$C$2:$C$4,E105)</f>
        <v>725.88326138787863</v>
      </c>
      <c r="L105" s="2">
        <f>TREND(Calibration!$A$2:$A$4,Calibration!$D$2:$D$4,G105)</f>
        <v>616.75630167829354</v>
      </c>
    </row>
    <row r="106" spans="1:12" x14ac:dyDescent="0.25">
      <c r="A106">
        <v>520091</v>
      </c>
      <c r="B106">
        <v>14.68700027</v>
      </c>
      <c r="C106">
        <v>0.68640000000000001</v>
      </c>
      <c r="D106">
        <v>1349.1140136700001</v>
      </c>
      <c r="E106">
        <v>1.75409997</v>
      </c>
      <c r="F106">
        <v>9.9000003020963209E+37</v>
      </c>
      <c r="G106">
        <v>1.60230005</v>
      </c>
      <c r="H106">
        <v>9.9000003020963209E+37</v>
      </c>
      <c r="J106" s="2">
        <f>TREND(Calibration!$A$2:$A$4,Calibration!$B$2:$B$4,C106)</f>
        <v>454.96117533652171</v>
      </c>
      <c r="K106" s="2">
        <f>TREND(Calibration!$A$2:$A$4,Calibration!$C$2:$C$4,E106)</f>
        <v>693.38414588468254</v>
      </c>
      <c r="L106" s="2">
        <f>TREND(Calibration!$A$2:$A$4,Calibration!$D$2:$D$4,G106)</f>
        <v>616.54941734437432</v>
      </c>
    </row>
    <row r="107" spans="1:12" x14ac:dyDescent="0.25">
      <c r="A107">
        <v>525090</v>
      </c>
      <c r="B107">
        <v>14.81700039</v>
      </c>
      <c r="C107">
        <v>0.69019997</v>
      </c>
      <c r="D107">
        <v>445.97100829999999</v>
      </c>
      <c r="E107">
        <v>1.83130002</v>
      </c>
      <c r="F107">
        <v>9.9000003020963209E+37</v>
      </c>
      <c r="G107">
        <v>1.61259997</v>
      </c>
      <c r="H107">
        <v>1275.5629882799999</v>
      </c>
      <c r="J107" s="2">
        <f>TREND(Calibration!$A$2:$A$4,Calibration!$B$2:$B$4,C107)</f>
        <v>457.29754163730337</v>
      </c>
      <c r="K107" s="2">
        <f>TREND(Calibration!$A$2:$A$4,Calibration!$C$2:$C$4,E107)</f>
        <v>724.35860099389367</v>
      </c>
      <c r="L107" s="2">
        <f>TREND(Calibration!$A$2:$A$4,Calibration!$D$2:$D$4,G107)</f>
        <v>620.81154249162773</v>
      </c>
    </row>
    <row r="108" spans="1:12" x14ac:dyDescent="0.25">
      <c r="A108">
        <v>530090</v>
      </c>
      <c r="B108">
        <v>14.8579998</v>
      </c>
      <c r="C108">
        <v>0.68419998999999998</v>
      </c>
      <c r="D108">
        <v>847.73199463000003</v>
      </c>
      <c r="E108">
        <v>1.75890005</v>
      </c>
      <c r="F108">
        <v>9.9000003020963209E+37</v>
      </c>
      <c r="G108">
        <v>1.60549998</v>
      </c>
      <c r="H108">
        <v>1362.3170166</v>
      </c>
      <c r="J108" s="2">
        <f>TREND(Calibration!$A$2:$A$4,Calibration!$B$2:$B$4,C108)</f>
        <v>453.60852538786872</v>
      </c>
      <c r="K108" s="2">
        <f>TREND(Calibration!$A$2:$A$4,Calibration!$C$2:$C$4,E108)</f>
        <v>695.31004959174777</v>
      </c>
      <c r="L108" s="2">
        <f>TREND(Calibration!$A$2:$A$4,Calibration!$D$2:$D$4,G108)</f>
        <v>617.8735540485867</v>
      </c>
    </row>
    <row r="109" spans="1:12" x14ac:dyDescent="0.25">
      <c r="A109">
        <v>535090</v>
      </c>
      <c r="B109">
        <v>14.911000250000001</v>
      </c>
      <c r="C109">
        <v>0.68210000000000004</v>
      </c>
      <c r="D109">
        <v>1143.63793945</v>
      </c>
      <c r="E109">
        <v>1.7632000400000001</v>
      </c>
      <c r="F109">
        <v>1328.08105469</v>
      </c>
      <c r="G109">
        <v>1.61530006</v>
      </c>
      <c r="H109">
        <v>9.9000003020963209E+37</v>
      </c>
      <c r="J109" s="2">
        <f>TREND(Calibration!$A$2:$A$4,Calibration!$B$2:$B$4,C109)</f>
        <v>452.31737154508096</v>
      </c>
      <c r="K109" s="2">
        <f>TREND(Calibration!$A$2:$A$4,Calibration!$C$2:$C$4,E109)</f>
        <v>697.03530556276155</v>
      </c>
      <c r="L109" s="2">
        <f>TREND(Calibration!$A$2:$A$4,Calibration!$D$2:$D$4,G109)</f>
        <v>621.92884451813347</v>
      </c>
    </row>
    <row r="110" spans="1:12" x14ac:dyDescent="0.25">
      <c r="A110">
        <v>540090</v>
      </c>
      <c r="B110">
        <v>14.90600014</v>
      </c>
      <c r="C110">
        <v>0.69069999000000004</v>
      </c>
      <c r="D110">
        <v>782.02099609000004</v>
      </c>
      <c r="E110">
        <v>1.7638000199999999</v>
      </c>
      <c r="F110">
        <v>973.62701416000004</v>
      </c>
      <c r="G110">
        <v>1.6001000400000001</v>
      </c>
      <c r="H110">
        <v>9.9000003020963209E+37</v>
      </c>
      <c r="J110" s="2">
        <f>TREND(Calibration!$A$2:$A$4,Calibration!$B$2:$B$4,C110)</f>
        <v>457.60497297958159</v>
      </c>
      <c r="K110" s="2">
        <f>TREND(Calibration!$A$2:$A$4,Calibration!$C$2:$C$4,E110)</f>
        <v>697.27603148944706</v>
      </c>
      <c r="L110" s="2">
        <f>TREND(Calibration!$A$2:$A$4,Calibration!$D$2:$D$4,G110)</f>
        <v>615.63904930800049</v>
      </c>
    </row>
    <row r="111" spans="1:12" x14ac:dyDescent="0.25">
      <c r="A111">
        <v>545104</v>
      </c>
      <c r="B111">
        <v>14.847999570000001</v>
      </c>
      <c r="C111">
        <v>0.69610000000000005</v>
      </c>
      <c r="D111">
        <v>559.63299560999997</v>
      </c>
      <c r="E111">
        <v>1.72490001</v>
      </c>
      <c r="F111">
        <v>9.9000003020963209E+37</v>
      </c>
      <c r="G111">
        <v>1.6050000200000001</v>
      </c>
      <c r="H111">
        <v>1236.7130127</v>
      </c>
      <c r="J111" s="2">
        <f>TREND(Calibration!$A$2:$A$4,Calibration!$B$2:$B$4,C111)</f>
        <v>460.92510481953929</v>
      </c>
      <c r="K111" s="2">
        <f>TREND(Calibration!$A$2:$A$4,Calibration!$C$2:$C$4,E111)</f>
        <v>681.66844297761497</v>
      </c>
      <c r="L111" s="2">
        <f>TREND(Calibration!$A$2:$A$4,Calibration!$D$2:$D$4,G111)</f>
        <v>617.66666971466759</v>
      </c>
    </row>
    <row r="112" spans="1:12" x14ac:dyDescent="0.25">
      <c r="A112">
        <v>550091</v>
      </c>
      <c r="B112">
        <v>14.65499973</v>
      </c>
      <c r="C112">
        <v>0.69669998</v>
      </c>
      <c r="D112">
        <v>9.9000003020963209E+37</v>
      </c>
      <c r="E112">
        <v>1.7729999999999999</v>
      </c>
      <c r="F112">
        <v>457.36099243000001</v>
      </c>
      <c r="G112">
        <v>1.61150002</v>
      </c>
      <c r="H112">
        <v>9.9000003020963209E+37</v>
      </c>
      <c r="J112" s="2">
        <f>TREND(Calibration!$A$2:$A$4,Calibration!$B$2:$B$4,C112)</f>
        <v>461.29399537739704</v>
      </c>
      <c r="K112" s="2">
        <f>TREND(Calibration!$A$2:$A$4,Calibration!$C$2:$C$4,E112)</f>
        <v>700.96727738262507</v>
      </c>
      <c r="L112" s="2">
        <f>TREND(Calibration!$A$2:$A$4,Calibration!$D$2:$D$4,G112)</f>
        <v>620.35638123253818</v>
      </c>
    </row>
    <row r="113" spans="1:12" x14ac:dyDescent="0.25">
      <c r="A113">
        <v>555091</v>
      </c>
      <c r="B113">
        <v>14.57499981</v>
      </c>
      <c r="C113">
        <v>0.69720000000000004</v>
      </c>
      <c r="D113">
        <v>936.96502685999997</v>
      </c>
      <c r="E113">
        <v>1.81350005</v>
      </c>
      <c r="F113">
        <v>785.35998534999999</v>
      </c>
      <c r="G113">
        <v>1.61090004</v>
      </c>
      <c r="H113">
        <v>9.9000003020963209E+37</v>
      </c>
      <c r="J113" s="2">
        <f>TREND(Calibration!$A$2:$A$4,Calibration!$B$2:$B$4,C113)</f>
        <v>461.60142671967526</v>
      </c>
      <c r="K113" s="2">
        <f>TREND(Calibration!$A$2:$A$4,Calibration!$C$2:$C$4,E113)</f>
        <v>717.21683914645564</v>
      </c>
      <c r="L113" s="2">
        <f>TREND(Calibration!$A$2:$A$4,Calibration!$D$2:$D$4,G113)</f>
        <v>620.10810844538548</v>
      </c>
    </row>
    <row r="114" spans="1:12" x14ac:dyDescent="0.25">
      <c r="A114">
        <v>560091</v>
      </c>
      <c r="B114">
        <v>14.52999973</v>
      </c>
      <c r="C114">
        <v>0.69669998</v>
      </c>
      <c r="D114">
        <v>832.36401366999996</v>
      </c>
      <c r="E114">
        <v>1.8517999599999999</v>
      </c>
      <c r="F114">
        <v>1104.01293945</v>
      </c>
      <c r="G114">
        <v>1.61360002</v>
      </c>
      <c r="H114">
        <v>1265.47497559</v>
      </c>
      <c r="J114" s="2">
        <f>TREND(Calibration!$A$2:$A$4,Calibration!$B$2:$B$4,C114)</f>
        <v>461.29399537739704</v>
      </c>
      <c r="K114" s="2">
        <f>TREND(Calibration!$A$2:$A$4,Calibration!$C$2:$C$4,E114)</f>
        <v>732.58365358481194</v>
      </c>
      <c r="L114" s="2">
        <f>TREND(Calibration!$A$2:$A$4,Calibration!$D$2:$D$4,G114)</f>
        <v>621.22536495369638</v>
      </c>
    </row>
    <row r="115" spans="1:12" x14ac:dyDescent="0.25">
      <c r="A115">
        <v>565092</v>
      </c>
      <c r="B115">
        <v>14.463999749999999</v>
      </c>
      <c r="C115">
        <v>0.69559996999999996</v>
      </c>
      <c r="D115">
        <v>9.9000003020963209E+37</v>
      </c>
      <c r="E115">
        <v>1.7993999700000001</v>
      </c>
      <c r="F115">
        <v>617.65802001999998</v>
      </c>
      <c r="G115">
        <v>1.61360002</v>
      </c>
      <c r="H115">
        <v>9.9000003020963209E+37</v>
      </c>
      <c r="J115" s="2">
        <f>TREND(Calibration!$A$2:$A$4,Calibration!$B$2:$B$4,C115)</f>
        <v>460.61766732888009</v>
      </c>
      <c r="K115" s="2">
        <f>TREND(Calibration!$A$2:$A$4,Calibration!$C$2:$C$4,E115)</f>
        <v>711.5595591965556</v>
      </c>
      <c r="L115" s="2">
        <f>TREND(Calibration!$A$2:$A$4,Calibration!$D$2:$D$4,G115)</f>
        <v>621.22536495369638</v>
      </c>
    </row>
    <row r="116" spans="1:12" x14ac:dyDescent="0.25">
      <c r="A116">
        <v>570091</v>
      </c>
      <c r="B116">
        <v>14.449000359999999</v>
      </c>
      <c r="C116">
        <v>0.69289999999999996</v>
      </c>
      <c r="D116">
        <v>9.9000003020963209E+37</v>
      </c>
      <c r="E116">
        <v>1.7135000199999999</v>
      </c>
      <c r="F116">
        <v>535.17999268000005</v>
      </c>
      <c r="G116">
        <v>1.6103999600000001</v>
      </c>
      <c r="H116">
        <v>9.9000003020963209E+37</v>
      </c>
      <c r="J116" s="2">
        <f>TREND(Calibration!$A$2:$A$4,Calibration!$B$2:$B$4,C116)</f>
        <v>458.95762292823446</v>
      </c>
      <c r="K116" s="2">
        <f>TREND(Calibration!$A$2:$A$4,Calibration!$C$2:$C$4,E116)</f>
        <v>677.09450191798533</v>
      </c>
      <c r="L116" s="2">
        <f>TREND(Calibration!$A$2:$A$4,Calibration!$D$2:$D$4,G116)</f>
        <v>619.90117445525379</v>
      </c>
    </row>
    <row r="117" spans="1:12" x14ac:dyDescent="0.25">
      <c r="A117">
        <v>575091</v>
      </c>
      <c r="B117">
        <v>14.44200039</v>
      </c>
      <c r="C117">
        <v>0.68690001999999994</v>
      </c>
      <c r="D117">
        <v>1010.40899658</v>
      </c>
      <c r="E117">
        <v>1.7071000300000001</v>
      </c>
      <c r="F117">
        <v>1016.60900879</v>
      </c>
      <c r="G117">
        <v>1.6162999899999999</v>
      </c>
      <c r="H117">
        <v>1052.2829589800001</v>
      </c>
      <c r="J117" s="2">
        <f>TREND(Calibration!$A$2:$A$4,Calibration!$B$2:$B$4,C117)</f>
        <v>455.26860667879981</v>
      </c>
      <c r="K117" s="2">
        <f>TREND(Calibration!$A$2:$A$4,Calibration!$C$2:$C$4,E117)</f>
        <v>674.52667711794447</v>
      </c>
      <c r="L117" s="2">
        <f>TREND(Calibration!$A$2:$A$4,Calibration!$D$2:$D$4,G117)</f>
        <v>622.34261732398943</v>
      </c>
    </row>
    <row r="118" spans="1:12" x14ac:dyDescent="0.25">
      <c r="A118">
        <v>580091</v>
      </c>
      <c r="B118">
        <v>14.411999700000001</v>
      </c>
      <c r="C118">
        <v>0.69400001</v>
      </c>
      <c r="D118">
        <v>9.9000003020963209E+37</v>
      </c>
      <c r="E118">
        <v>1.72109997</v>
      </c>
      <c r="F118">
        <v>961.38702393000005</v>
      </c>
      <c r="G118">
        <v>1.61899996</v>
      </c>
      <c r="H118">
        <v>9.9000003020963209E+37</v>
      </c>
      <c r="J118" s="2">
        <f>TREND(Calibration!$A$2:$A$4,Calibration!$B$2:$B$4,C118)</f>
        <v>459.63395097675141</v>
      </c>
      <c r="K118" s="2">
        <f>TREND(Calibration!$A$2:$A$4,Calibration!$C$2:$C$4,E118)</f>
        <v>680.14377857139755</v>
      </c>
      <c r="L118" s="2">
        <f>TREND(Calibration!$A$2:$A$4,Calibration!$D$2:$D$4,G118)</f>
        <v>623.45986969428259</v>
      </c>
    </row>
    <row r="119" spans="1:12" x14ac:dyDescent="0.25">
      <c r="A119">
        <v>585091</v>
      </c>
      <c r="B119">
        <v>14.41800022</v>
      </c>
      <c r="C119">
        <v>0.68859999999999999</v>
      </c>
      <c r="D119">
        <v>1310.1760253899999</v>
      </c>
      <c r="E119">
        <v>1.83449996</v>
      </c>
      <c r="F119">
        <v>1183.9310302700001</v>
      </c>
      <c r="G119">
        <v>1.625</v>
      </c>
      <c r="H119">
        <v>9.9000003020963209E+37</v>
      </c>
      <c r="J119" s="2">
        <f>TREND(Calibration!$A$2:$A$4,Calibration!$B$2:$B$4,C119)</f>
        <v>456.31381913679371</v>
      </c>
      <c r="K119" s="2">
        <f>TREND(Calibration!$A$2:$A$4,Calibration!$C$2:$C$4,E119)</f>
        <v>725.64249132663531</v>
      </c>
      <c r="L119" s="2">
        <f>TREND(Calibration!$A$2:$A$4,Calibration!$D$2:$D$4,G119)</f>
        <v>625.94269687823407</v>
      </c>
    </row>
    <row r="120" spans="1:12" x14ac:dyDescent="0.25">
      <c r="A120">
        <v>590093</v>
      </c>
      <c r="B120">
        <v>14.37899971</v>
      </c>
      <c r="C120">
        <v>0.68529998999999997</v>
      </c>
      <c r="D120">
        <v>9.9000003020963209E+37</v>
      </c>
      <c r="E120">
        <v>1.84800005</v>
      </c>
      <c r="F120">
        <v>329.08499146000003</v>
      </c>
      <c r="G120">
        <v>1.62609994</v>
      </c>
      <c r="H120">
        <v>9.9000003020963209E+37</v>
      </c>
      <c r="J120" s="2">
        <f>TREND(Calibration!$A$2:$A$4,Calibration!$B$2:$B$4,C120)</f>
        <v>454.28484728800476</v>
      </c>
      <c r="K120" s="2">
        <f>TREND(Calibration!$A$2:$A$4,Calibration!$C$2:$C$4,E120)</f>
        <v>731.05904133761726</v>
      </c>
      <c r="L120" s="2">
        <f>TREND(Calibration!$A$2:$A$4,Calibration!$D$2:$D$4,G120)</f>
        <v>626.39785399930588</v>
      </c>
    </row>
    <row r="121" spans="1:12" x14ac:dyDescent="0.25">
      <c r="A121">
        <v>595093</v>
      </c>
      <c r="B121">
        <v>14.37699986</v>
      </c>
      <c r="C121">
        <v>0.68480003</v>
      </c>
      <c r="D121">
        <v>1129.32299805</v>
      </c>
      <c r="E121">
        <v>1.8448</v>
      </c>
      <c r="F121">
        <v>784.69299316000001</v>
      </c>
      <c r="G121">
        <v>1.62609994</v>
      </c>
      <c r="H121">
        <v>9.9000003020963209E+37</v>
      </c>
      <c r="J121" s="2">
        <f>TREND(Calibration!$A$2:$A$4,Calibration!$B$2:$B$4,C121)</f>
        <v>453.97745283601205</v>
      </c>
      <c r="K121" s="2">
        <f>TREND(Calibration!$A$2:$A$4,Calibration!$C$2:$C$4,E121)</f>
        <v>729.77510687031793</v>
      </c>
      <c r="L121" s="2">
        <f>TREND(Calibration!$A$2:$A$4,Calibration!$D$2:$D$4,G121)</f>
        <v>626.39785399930588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14.34500027</v>
      </c>
      <c r="C2">
        <v>0.69179999999999997</v>
      </c>
      <c r="D2">
        <v>629.52398682</v>
      </c>
      <c r="E2">
        <v>1.76110005</v>
      </c>
      <c r="F2">
        <v>1299.43395996</v>
      </c>
      <c r="G2">
        <v>1.6233999699999999</v>
      </c>
      <c r="H2">
        <v>1049.4310302700001</v>
      </c>
      <c r="J2" s="2">
        <f>TREND(Calibration!$A$2:$A$4,Calibration!$B$2:$B$4,C2)</f>
        <v>458.28130102809843</v>
      </c>
      <c r="K2" s="2">
        <f>TREND(Calibration!$A$2:$A$4,Calibration!$C$2:$C$4,E2)</f>
        <v>696.19274074596672</v>
      </c>
      <c r="L2" s="2">
        <f>TREND(Calibration!$A$2:$A$4,Calibration!$D$2:$D$4,G2)</f>
        <v>625.28060162901272</v>
      </c>
      <c r="N2" s="2">
        <f>AVERAGE(J2:J265)</f>
        <v>455.46329421244997</v>
      </c>
    </row>
    <row r="3" spans="1:14" x14ac:dyDescent="0.25">
      <c r="A3">
        <v>5075</v>
      </c>
      <c r="B3">
        <v>14.251000400000001</v>
      </c>
      <c r="C3">
        <v>0.68910002999999997</v>
      </c>
      <c r="D3">
        <v>9.9000003020963209E+37</v>
      </c>
      <c r="E3">
        <v>1.77030003</v>
      </c>
      <c r="F3">
        <v>793.05297852000001</v>
      </c>
      <c r="G3">
        <v>1.6180000299999999</v>
      </c>
      <c r="H3">
        <v>9.9000003020963209E+37</v>
      </c>
      <c r="J3" s="2">
        <f>TREND(Calibration!$A$2:$A$4,Calibration!$B$2:$B$4,C3)</f>
        <v>456.62125662745279</v>
      </c>
      <c r="K3" s="2">
        <f>TREND(Calibration!$A$2:$A$4,Calibration!$C$2:$C$4,E3)</f>
        <v>699.88398663914484</v>
      </c>
      <c r="L3" s="2">
        <f>TREND(Calibration!$A$2:$A$4,Calibration!$D$2:$D$4,G3)</f>
        <v>623.04609688842652</v>
      </c>
    </row>
    <row r="4" spans="1:14" x14ac:dyDescent="0.25">
      <c r="A4">
        <v>10076</v>
      </c>
      <c r="B4">
        <v>14.248999599999999</v>
      </c>
      <c r="C4">
        <v>0.69230002000000002</v>
      </c>
      <c r="D4">
        <v>9.9000003020963209E+37</v>
      </c>
      <c r="E4">
        <v>1.80369997</v>
      </c>
      <c r="F4">
        <v>931.77899170000001</v>
      </c>
      <c r="G4">
        <v>1.61150002</v>
      </c>
      <c r="H4">
        <v>9.9000003020963209E+37</v>
      </c>
      <c r="J4" s="2">
        <f>TREND(Calibration!$A$2:$A$4,Calibration!$B$2:$B$4,C4)</f>
        <v>458.58873237037665</v>
      </c>
      <c r="K4" s="2">
        <f>TREND(Calibration!$A$2:$A$4,Calibration!$C$2:$C$4,E4)</f>
        <v>713.28481917980184</v>
      </c>
      <c r="L4" s="2">
        <f>TREND(Calibration!$A$2:$A$4,Calibration!$D$2:$D$4,G4)</f>
        <v>620.35638123253818</v>
      </c>
    </row>
    <row r="5" spans="1:14" x14ac:dyDescent="0.25">
      <c r="A5">
        <v>15077</v>
      </c>
      <c r="B5">
        <v>14.23499966</v>
      </c>
      <c r="C5">
        <v>0.69179999999999997</v>
      </c>
      <c r="D5">
        <v>9.9000003020963209E+37</v>
      </c>
      <c r="E5">
        <v>1.1421999899999999</v>
      </c>
      <c r="F5">
        <v>216.38800049</v>
      </c>
      <c r="G5">
        <v>1.60769999</v>
      </c>
      <c r="H5">
        <v>9.9000003020963209E+37</v>
      </c>
      <c r="J5" s="2">
        <f>TREND(Calibration!$A$2:$A$4,Calibration!$B$2:$B$4,C5)</f>
        <v>458.28130102809843</v>
      </c>
      <c r="K5" s="2">
        <f>TREND(Calibration!$A$2:$A$4,Calibration!$C$2:$C$4,E5)</f>
        <v>447.87564606069003</v>
      </c>
      <c r="L5" s="2">
        <f>TREND(Calibration!$A$2:$A$4,Calibration!$D$2:$D$4,G5)</f>
        <v>618.78392208496064</v>
      </c>
    </row>
    <row r="6" spans="1:14" x14ac:dyDescent="0.25">
      <c r="A6">
        <v>20078</v>
      </c>
      <c r="B6">
        <v>14.300999640000001</v>
      </c>
      <c r="C6">
        <v>0.69770001999999998</v>
      </c>
      <c r="D6">
        <v>9.9000003020963209E+37</v>
      </c>
      <c r="E6">
        <v>1.5493999700000001</v>
      </c>
      <c r="F6">
        <v>304.69299316000001</v>
      </c>
      <c r="G6">
        <v>1.61469996</v>
      </c>
      <c r="H6">
        <v>9.9000003020963209E+37</v>
      </c>
      <c r="J6" s="2">
        <f>TREND(Calibration!$A$2:$A$4,Calibration!$B$2:$B$4,C6)</f>
        <v>461.90885806195342</v>
      </c>
      <c r="K6" s="2">
        <f>TREND(Calibration!$A$2:$A$4,Calibration!$C$2:$C$4,E6)</f>
        <v>611.25374621712365</v>
      </c>
      <c r="L6" s="2">
        <f>TREND(Calibration!$A$2:$A$4,Calibration!$D$2:$D$4,G6)</f>
        <v>621.68052207476819</v>
      </c>
    </row>
    <row r="7" spans="1:14" x14ac:dyDescent="0.25">
      <c r="A7">
        <v>25078</v>
      </c>
      <c r="B7">
        <v>14.376000400000001</v>
      </c>
      <c r="C7">
        <v>0.69499999000000001</v>
      </c>
      <c r="D7">
        <v>9.9000003020963209E+37</v>
      </c>
      <c r="E7">
        <v>1.5585999500000001</v>
      </c>
      <c r="F7">
        <v>625.40899658000001</v>
      </c>
      <c r="G7">
        <v>1.61530006</v>
      </c>
      <c r="H7">
        <v>9.9000003020963209E+37</v>
      </c>
      <c r="J7" s="2">
        <f>TREND(Calibration!$A$2:$A$4,Calibration!$B$2:$B$4,C7)</f>
        <v>460.24877677102234</v>
      </c>
      <c r="K7" s="2">
        <f>TREND(Calibration!$A$2:$A$4,Calibration!$C$2:$C$4,E7)</f>
        <v>614.94499211030177</v>
      </c>
      <c r="L7" s="2">
        <f>TREND(Calibration!$A$2:$A$4,Calibration!$D$2:$D$4,G7)</f>
        <v>621.92884451813347</v>
      </c>
    </row>
    <row r="8" spans="1:14" x14ac:dyDescent="0.25">
      <c r="A8">
        <v>30086</v>
      </c>
      <c r="B8">
        <v>14.416000370000001</v>
      </c>
      <c r="C8">
        <v>0.69830000000000003</v>
      </c>
      <c r="D8">
        <v>9.9000003020963209E+37</v>
      </c>
      <c r="E8">
        <v>1.5964000199999999</v>
      </c>
      <c r="F8">
        <v>381.98498534999999</v>
      </c>
      <c r="G8">
        <v>1.6103999600000001</v>
      </c>
      <c r="H8">
        <v>9.9000003020963209E+37</v>
      </c>
      <c r="J8" s="2">
        <f>TREND(Calibration!$A$2:$A$4,Calibration!$B$2:$B$4,C8)</f>
        <v>462.27774861981129</v>
      </c>
      <c r="K8" s="2">
        <f>TREND(Calibration!$A$2:$A$4,Calibration!$C$2:$C$4,E8)</f>
        <v>630.11125911841941</v>
      </c>
      <c r="L8" s="2">
        <f>TREND(Calibration!$A$2:$A$4,Calibration!$D$2:$D$4,G8)</f>
        <v>619.90117445525379</v>
      </c>
    </row>
    <row r="9" spans="1:14" x14ac:dyDescent="0.25">
      <c r="A9">
        <v>35080</v>
      </c>
      <c r="B9">
        <v>14.501000400000001</v>
      </c>
      <c r="C9">
        <v>0.70420002999999998</v>
      </c>
      <c r="D9">
        <v>1114.90197754</v>
      </c>
      <c r="E9">
        <v>1.6497999400000001</v>
      </c>
      <c r="F9">
        <v>951.25201416000004</v>
      </c>
      <c r="G9">
        <v>1.61360002</v>
      </c>
      <c r="H9">
        <v>1178.6939697299999</v>
      </c>
      <c r="J9" s="2">
        <f>TREND(Calibration!$A$2:$A$4,Calibration!$B$2:$B$4,C9)</f>
        <v>465.90531180204715</v>
      </c>
      <c r="K9" s="2">
        <f>TREND(Calibration!$A$2:$A$4,Calibration!$C$2:$C$4,E9)</f>
        <v>651.53654867296598</v>
      </c>
      <c r="L9" s="2">
        <f>TREND(Calibration!$A$2:$A$4,Calibration!$D$2:$D$4,G9)</f>
        <v>621.22536495369638</v>
      </c>
    </row>
    <row r="10" spans="1:14" x14ac:dyDescent="0.25">
      <c r="A10">
        <v>40080</v>
      </c>
      <c r="B10">
        <v>14.493000029999999</v>
      </c>
      <c r="C10">
        <v>0.70910001</v>
      </c>
      <c r="D10">
        <v>327.22799683</v>
      </c>
      <c r="E10">
        <v>1.6093000200000001</v>
      </c>
      <c r="F10">
        <v>809.04302978999999</v>
      </c>
      <c r="G10">
        <v>1.6119999899999999</v>
      </c>
      <c r="H10">
        <v>9.9000003020963209E+37</v>
      </c>
      <c r="J10" s="2">
        <f>TREND(Calibration!$A$2:$A$4,Calibration!$B$2:$B$4,C10)</f>
        <v>468.91800615134576</v>
      </c>
      <c r="K10" s="2">
        <f>TREND(Calibration!$A$2:$A$4,Calibration!$C$2:$C$4,E10)</f>
        <v>635.28703906815815</v>
      </c>
      <c r="L10" s="2">
        <f>TREND(Calibration!$A$2:$A$4,Calibration!$D$2:$D$4,G10)</f>
        <v>620.56326970447503</v>
      </c>
    </row>
    <row r="11" spans="1:14" x14ac:dyDescent="0.25">
      <c r="A11">
        <v>45080</v>
      </c>
      <c r="B11">
        <v>14.51200008</v>
      </c>
      <c r="C11">
        <v>0.70689999999999997</v>
      </c>
      <c r="D11">
        <v>9.9000003020963209E+37</v>
      </c>
      <c r="E11">
        <v>1.6142000000000001</v>
      </c>
      <c r="F11">
        <v>774.78198241999996</v>
      </c>
      <c r="G11">
        <v>1.61469996</v>
      </c>
      <c r="H11">
        <v>9.9000003020963209E+37</v>
      </c>
      <c r="J11" s="2">
        <f>TREND(Calibration!$A$2:$A$4,Calibration!$B$2:$B$4,C11)</f>
        <v>467.56535620269278</v>
      </c>
      <c r="K11" s="2">
        <f>TREND(Calibration!$A$2:$A$4,Calibration!$C$2:$C$4,E11)</f>
        <v>637.25302497809002</v>
      </c>
      <c r="L11" s="2">
        <f>TREND(Calibration!$A$2:$A$4,Calibration!$D$2:$D$4,G11)</f>
        <v>621.68052207476819</v>
      </c>
    </row>
    <row r="12" spans="1:14" x14ac:dyDescent="0.25">
      <c r="A12">
        <v>50081</v>
      </c>
      <c r="B12">
        <v>14.52900028</v>
      </c>
      <c r="C12">
        <v>0.70579999999999998</v>
      </c>
      <c r="D12">
        <v>1202.4040527300001</v>
      </c>
      <c r="E12">
        <v>1.7076</v>
      </c>
      <c r="F12">
        <v>768.24401854999996</v>
      </c>
      <c r="G12">
        <v>1.61689997</v>
      </c>
      <c r="H12">
        <v>9.9000003020963209E+37</v>
      </c>
      <c r="J12" s="2">
        <f>TREND(Calibration!$A$2:$A$4,Calibration!$B$2:$B$4,C12)</f>
        <v>466.88903430255681</v>
      </c>
      <c r="K12" s="2">
        <f>TREND(Calibration!$A$2:$A$4,Calibration!$C$2:$C$4,E12)</f>
        <v>674.72727670720576</v>
      </c>
      <c r="L12" s="2">
        <f>TREND(Calibration!$A$2:$A$4,Calibration!$D$2:$D$4,G12)</f>
        <v>622.59089011114213</v>
      </c>
    </row>
    <row r="13" spans="1:14" x14ac:dyDescent="0.25">
      <c r="A13">
        <v>55081</v>
      </c>
      <c r="B13">
        <v>14.49600029</v>
      </c>
      <c r="C13">
        <v>0.69989997000000004</v>
      </c>
      <c r="D13">
        <v>1294.6209716799999</v>
      </c>
      <c r="E13">
        <v>1.6621999700000001</v>
      </c>
      <c r="F13">
        <v>570.83197021000001</v>
      </c>
      <c r="G13">
        <v>1.6233999699999999</v>
      </c>
      <c r="H13">
        <v>9.9000003020963209E+37</v>
      </c>
      <c r="J13" s="2">
        <f>TREND(Calibration!$A$2:$A$4,Calibration!$B$2:$B$4,C13)</f>
        <v>463.26147112032095</v>
      </c>
      <c r="K13" s="2">
        <f>TREND(Calibration!$A$2:$A$4,Calibration!$C$2:$C$4,E13)</f>
        <v>656.51172903344343</v>
      </c>
      <c r="L13" s="2">
        <f>TREND(Calibration!$A$2:$A$4,Calibration!$D$2:$D$4,G13)</f>
        <v>625.28060162901272</v>
      </c>
    </row>
    <row r="14" spans="1:14" x14ac:dyDescent="0.25">
      <c r="A14">
        <v>60081</v>
      </c>
      <c r="B14">
        <v>14.428000450000001</v>
      </c>
      <c r="C14">
        <v>0.70099997999999997</v>
      </c>
      <c r="D14">
        <v>1269.73596191</v>
      </c>
      <c r="E14">
        <v>1.69410002</v>
      </c>
      <c r="F14">
        <v>340.67999268</v>
      </c>
      <c r="G14">
        <v>1.6297999599999999</v>
      </c>
      <c r="H14">
        <v>9.9000003020963209E+37</v>
      </c>
      <c r="J14" s="2">
        <f>TREND(Calibration!$A$2:$A$4,Calibration!$B$2:$B$4,C14)</f>
        <v>463.93779916883778</v>
      </c>
      <c r="K14" s="2">
        <f>TREND(Calibration!$A$2:$A$4,Calibration!$C$2:$C$4,E14)</f>
        <v>669.31077083078151</v>
      </c>
      <c r="L14" s="2">
        <f>TREND(Calibration!$A$2:$A$4,Calibration!$D$2:$D$4,G14)</f>
        <v>627.92892883166769</v>
      </c>
    </row>
    <row r="15" spans="1:14" x14ac:dyDescent="0.25">
      <c r="A15">
        <v>65081</v>
      </c>
      <c r="B15">
        <v>14.430999760000001</v>
      </c>
      <c r="C15">
        <v>0.69720000000000004</v>
      </c>
      <c r="D15">
        <v>935.23199463000003</v>
      </c>
      <c r="E15">
        <v>1.65310001</v>
      </c>
      <c r="F15">
        <v>574.04498291000004</v>
      </c>
      <c r="G15">
        <v>1.62820005</v>
      </c>
      <c r="H15">
        <v>9.9000003020963209E+37</v>
      </c>
      <c r="J15" s="2">
        <f>TREND(Calibration!$A$2:$A$4,Calibration!$B$2:$B$4,C15)</f>
        <v>461.60142671967526</v>
      </c>
      <c r="K15" s="2">
        <f>TREND(Calibration!$A$2:$A$4,Calibration!$C$2:$C$4,E15)</f>
        <v>652.86061348992212</v>
      </c>
      <c r="L15" s="2">
        <f>TREND(Calibration!$A$2:$A$4,Calibration!$D$2:$D$4,G15)</f>
        <v>627.26688323865903</v>
      </c>
    </row>
    <row r="16" spans="1:14" x14ac:dyDescent="0.25">
      <c r="A16">
        <v>70082</v>
      </c>
      <c r="B16">
        <v>14.498999599999999</v>
      </c>
      <c r="C16">
        <v>0.69610000000000005</v>
      </c>
      <c r="D16">
        <v>860.35198975000003</v>
      </c>
      <c r="E16">
        <v>1.66760004</v>
      </c>
      <c r="F16">
        <v>627.46502685999997</v>
      </c>
      <c r="G16">
        <v>1.6244000199999999</v>
      </c>
      <c r="H16">
        <v>9.9000003020963209E+37</v>
      </c>
      <c r="J16" s="2">
        <f>TREND(Calibration!$A$2:$A$4,Calibration!$B$2:$B$4,C16)</f>
        <v>460.92510481953929</v>
      </c>
      <c r="K16" s="2">
        <f>TREND(Calibration!$A$2:$A$4,Calibration!$C$2:$C$4,E16)</f>
        <v>658.67836267942664</v>
      </c>
      <c r="L16" s="2">
        <f>TREND(Calibration!$A$2:$A$4,Calibration!$D$2:$D$4,G16)</f>
        <v>625.69442409108149</v>
      </c>
    </row>
    <row r="17" spans="1:12" x14ac:dyDescent="0.25">
      <c r="A17">
        <v>75083</v>
      </c>
      <c r="B17">
        <v>14.53499985</v>
      </c>
      <c r="C17">
        <v>0.70310002999999999</v>
      </c>
      <c r="D17">
        <v>722.00701904000005</v>
      </c>
      <c r="E17">
        <v>1.64660001</v>
      </c>
      <c r="F17">
        <v>695.41302489999998</v>
      </c>
      <c r="G17">
        <v>1.6266000300000001</v>
      </c>
      <c r="H17">
        <v>9.9000003020963209E+37</v>
      </c>
      <c r="J17" s="2">
        <f>TREND(Calibration!$A$2:$A$4,Calibration!$B$2:$B$4,C17)</f>
        <v>465.22898990191112</v>
      </c>
      <c r="K17" s="2">
        <f>TREND(Calibration!$A$2:$A$4,Calibration!$C$2:$C$4,E17)</f>
        <v>650.25266235245692</v>
      </c>
      <c r="L17" s="2">
        <f>TREND(Calibration!$A$2:$A$4,Calibration!$D$2:$D$4,G17)</f>
        <v>626.60479212745543</v>
      </c>
    </row>
    <row r="18" spans="1:12" x14ac:dyDescent="0.25">
      <c r="A18">
        <v>80083</v>
      </c>
      <c r="B18">
        <v>14.583999629999999</v>
      </c>
      <c r="C18">
        <v>0.69610000000000005</v>
      </c>
      <c r="D18">
        <v>694.84600829999999</v>
      </c>
      <c r="E18">
        <v>1.61960006</v>
      </c>
      <c r="F18">
        <v>838.15802001999998</v>
      </c>
      <c r="G18">
        <v>1.6223000299999999</v>
      </c>
      <c r="H18">
        <v>9.9000003020963209E+37</v>
      </c>
      <c r="J18" s="2">
        <f>TREND(Calibration!$A$2:$A$4,Calibration!$B$2:$B$4,C18)</f>
        <v>460.92510481953929</v>
      </c>
      <c r="K18" s="2">
        <f>TREND(Calibration!$A$2:$A$4,Calibration!$C$2:$C$4,E18)</f>
        <v>639.41965461184077</v>
      </c>
      <c r="L18" s="2">
        <f>TREND(Calibration!$A$2:$A$4,Calibration!$D$2:$D$4,G18)</f>
        <v>624.82544450794092</v>
      </c>
    </row>
    <row r="19" spans="1:12" x14ac:dyDescent="0.25">
      <c r="A19">
        <v>85083</v>
      </c>
      <c r="B19">
        <v>14.62899971</v>
      </c>
      <c r="C19">
        <v>0.69129996999999999</v>
      </c>
      <c r="D19">
        <v>710.70397949000005</v>
      </c>
      <c r="E19">
        <v>1.59529996</v>
      </c>
      <c r="F19">
        <v>862.20001220999995</v>
      </c>
      <c r="G19">
        <v>1.6217000500000001</v>
      </c>
      <c r="H19">
        <v>9.9000003020963209E+37</v>
      </c>
      <c r="J19" s="2">
        <f>TREND(Calibration!$A$2:$A$4,Calibration!$B$2:$B$4,C19)</f>
        <v>457.97386353743934</v>
      </c>
      <c r="K19" s="2">
        <f>TREND(Calibration!$A$2:$A$4,Calibration!$C$2:$C$4,E19)</f>
        <v>629.6698894679148</v>
      </c>
      <c r="L19" s="2">
        <f>TREND(Calibration!$A$2:$A$4,Calibration!$D$2:$D$4,G19)</f>
        <v>624.57717172078844</v>
      </c>
    </row>
    <row r="20" spans="1:12" x14ac:dyDescent="0.25">
      <c r="A20">
        <v>90083</v>
      </c>
      <c r="B20">
        <v>14.664999959999999</v>
      </c>
      <c r="C20">
        <v>0.68800002000000005</v>
      </c>
      <c r="D20">
        <v>424.875</v>
      </c>
      <c r="E20">
        <v>1.5829000499999999</v>
      </c>
      <c r="F20">
        <v>1290.6710205100001</v>
      </c>
      <c r="G20">
        <v>1.6174000500000001</v>
      </c>
      <c r="H20">
        <v>9.9000003020963209E+37</v>
      </c>
      <c r="J20" s="2">
        <f>TREND(Calibration!$A$2:$A$4,Calibration!$B$2:$B$4,C20)</f>
        <v>455.9449285789359</v>
      </c>
      <c r="K20" s="2">
        <f>TREND(Calibration!$A$2:$A$4,Calibration!$C$2:$C$4,E20)</f>
        <v>624.69475725422762</v>
      </c>
      <c r="L20" s="2">
        <f>TREND(Calibration!$A$2:$A$4,Calibration!$D$2:$D$4,G20)</f>
        <v>622.79782410127393</v>
      </c>
    </row>
    <row r="21" spans="1:12" x14ac:dyDescent="0.25">
      <c r="A21">
        <v>95083</v>
      </c>
      <c r="B21">
        <v>14.649000170000001</v>
      </c>
      <c r="C21">
        <v>0.68480003</v>
      </c>
      <c r="D21">
        <v>745.78100586000005</v>
      </c>
      <c r="E21">
        <v>1.63310003</v>
      </c>
      <c r="F21">
        <v>1008.11999512</v>
      </c>
      <c r="G21">
        <v>1.6174000500000001</v>
      </c>
      <c r="H21">
        <v>9.9000003020963209E+37</v>
      </c>
      <c r="J21" s="2">
        <f>TREND(Calibration!$A$2:$A$4,Calibration!$B$2:$B$4,C21)</f>
        <v>453.97745283601205</v>
      </c>
      <c r="K21" s="2">
        <f>TREND(Calibration!$A$2:$A$4,Calibration!$C$2:$C$4,E21)</f>
        <v>644.83615647603256</v>
      </c>
      <c r="L21" s="2">
        <f>TREND(Calibration!$A$2:$A$4,Calibration!$D$2:$D$4,G21)</f>
        <v>622.79782410127393</v>
      </c>
    </row>
    <row r="22" spans="1:12" x14ac:dyDescent="0.25">
      <c r="A22">
        <v>100084</v>
      </c>
      <c r="B22">
        <v>14.63899994</v>
      </c>
      <c r="C22">
        <v>0.68210000000000004</v>
      </c>
      <c r="D22">
        <v>600.16101074000005</v>
      </c>
      <c r="E22">
        <v>1.5666999800000001</v>
      </c>
      <c r="F22">
        <v>1012.27197266</v>
      </c>
      <c r="G22">
        <v>1.61469996</v>
      </c>
      <c r="H22">
        <v>9.9000003020963209E+37</v>
      </c>
      <c r="J22" s="2">
        <f>TREND(Calibration!$A$2:$A$4,Calibration!$B$2:$B$4,C22)</f>
        <v>452.31737154508096</v>
      </c>
      <c r="K22" s="2">
        <f>TREND(Calibration!$A$2:$A$4,Calibration!$C$2:$C$4,E22)</f>
        <v>618.19491248753297</v>
      </c>
      <c r="L22" s="2">
        <f>TREND(Calibration!$A$2:$A$4,Calibration!$D$2:$D$4,G22)</f>
        <v>621.68052207476819</v>
      </c>
    </row>
    <row r="23" spans="1:12" x14ac:dyDescent="0.25">
      <c r="A23">
        <v>105084</v>
      </c>
      <c r="B23">
        <v>14.605999949999999</v>
      </c>
      <c r="C23">
        <v>0.68370003000000001</v>
      </c>
      <c r="D23">
        <v>558.70202637</v>
      </c>
      <c r="E23">
        <v>1.6081999499999999</v>
      </c>
      <c r="F23">
        <v>924.26300048999997</v>
      </c>
      <c r="G23">
        <v>1.6099000000000001</v>
      </c>
      <c r="H23">
        <v>9.9000003020963209E+37</v>
      </c>
      <c r="J23" s="2">
        <f>TREND(Calibration!$A$2:$A$4,Calibration!$B$2:$B$4,C23)</f>
        <v>453.30113093587602</v>
      </c>
      <c r="K23" s="2">
        <f>TREND(Calibration!$A$2:$A$4,Calibration!$C$2:$C$4,E23)</f>
        <v>634.84566540542096</v>
      </c>
      <c r="L23" s="2">
        <f>TREND(Calibration!$A$2:$A$4,Calibration!$D$2:$D$4,G23)</f>
        <v>619.69429012133457</v>
      </c>
    </row>
    <row r="24" spans="1:12" x14ac:dyDescent="0.25">
      <c r="A24">
        <v>110084</v>
      </c>
      <c r="B24">
        <v>14.57699966</v>
      </c>
      <c r="C24">
        <v>0.69019997</v>
      </c>
      <c r="D24">
        <v>235.19799805</v>
      </c>
      <c r="E24">
        <v>1.5677000299999999</v>
      </c>
      <c r="F24">
        <v>9.9000003020963209E+37</v>
      </c>
      <c r="G24">
        <v>1.6088000499999999</v>
      </c>
      <c r="H24">
        <v>9.9000003020963209E+37</v>
      </c>
      <c r="J24" s="2">
        <f>TREND(Calibration!$A$2:$A$4,Calibration!$B$2:$B$4,C24)</f>
        <v>457.29754163730337</v>
      </c>
      <c r="K24" s="2">
        <f>TREND(Calibration!$A$2:$A$4,Calibration!$C$2:$C$4,E24)</f>
        <v>618.59615580061313</v>
      </c>
      <c r="L24" s="2">
        <f>TREND(Calibration!$A$2:$A$4,Calibration!$D$2:$D$4,G24)</f>
        <v>619.23912886224502</v>
      </c>
    </row>
    <row r="25" spans="1:12" x14ac:dyDescent="0.25">
      <c r="A25">
        <v>115084</v>
      </c>
      <c r="B25">
        <v>14.53199959</v>
      </c>
      <c r="C25">
        <v>0.68370003000000001</v>
      </c>
      <c r="D25">
        <v>1118.9360351600001</v>
      </c>
      <c r="E25">
        <v>1.63039994</v>
      </c>
      <c r="F25">
        <v>890.41900635000002</v>
      </c>
      <c r="G25">
        <v>1.60720003</v>
      </c>
      <c r="H25">
        <v>9.9000003020963209E+37</v>
      </c>
      <c r="J25" s="2">
        <f>TREND(Calibration!$A$2:$A$4,Calibration!$B$2:$B$4,C25)</f>
        <v>453.30113093587602</v>
      </c>
      <c r="K25" s="2">
        <f>TREND(Calibration!$A$2:$A$4,Calibration!$C$2:$C$4,E25)</f>
        <v>643.75281758576205</v>
      </c>
      <c r="L25" s="2">
        <f>TREND(Calibration!$A$2:$A$4,Calibration!$D$2:$D$4,G25)</f>
        <v>618.57703775104142</v>
      </c>
    </row>
    <row r="26" spans="1:12" x14ac:dyDescent="0.25">
      <c r="A26">
        <v>120085</v>
      </c>
      <c r="B26">
        <v>14.550999640000001</v>
      </c>
      <c r="C26">
        <v>0.68210000000000004</v>
      </c>
      <c r="D26">
        <v>818.71997069999998</v>
      </c>
      <c r="E26">
        <v>1.5742000300000001</v>
      </c>
      <c r="F26">
        <v>732.98699951000003</v>
      </c>
      <c r="G26">
        <v>1.60769999</v>
      </c>
      <c r="H26">
        <v>9.9000003020963209E+37</v>
      </c>
      <c r="J26" s="2">
        <f>TREND(Calibration!$A$2:$A$4,Calibration!$B$2:$B$4,C26)</f>
        <v>452.31737154508096</v>
      </c>
      <c r="K26" s="2">
        <f>TREND(Calibration!$A$2:$A$4,Calibration!$C$2:$C$4,E26)</f>
        <v>621.20410693807844</v>
      </c>
      <c r="L26" s="2">
        <f>TREND(Calibration!$A$2:$A$4,Calibration!$D$2:$D$4,G26)</f>
        <v>618.78392208496064</v>
      </c>
    </row>
    <row r="27" spans="1:12" x14ac:dyDescent="0.25">
      <c r="A27">
        <v>125085</v>
      </c>
      <c r="B27">
        <v>14.571000099999999</v>
      </c>
      <c r="C27">
        <v>0.67610002000000002</v>
      </c>
      <c r="D27">
        <v>861.54302978999999</v>
      </c>
      <c r="E27">
        <v>1.61150002</v>
      </c>
      <c r="F27">
        <v>678.69097899999997</v>
      </c>
      <c r="G27">
        <v>1.6060999600000001</v>
      </c>
      <c r="H27">
        <v>9.9000003020963209E+37</v>
      </c>
      <c r="J27" s="2">
        <f>TREND(Calibration!$A$2:$A$4,Calibration!$B$2:$B$4,C27)</f>
        <v>448.62835529564632</v>
      </c>
      <c r="K27" s="2">
        <f>TREND(Calibration!$A$2:$A$4,Calibration!$C$2:$C$4,E27)</f>
        <v>636.16973022237721</v>
      </c>
      <c r="L27" s="2">
        <f>TREND(Calibration!$A$2:$A$4,Calibration!$D$2:$D$4,G27)</f>
        <v>618.12182683573928</v>
      </c>
    </row>
    <row r="28" spans="1:12" x14ac:dyDescent="0.25">
      <c r="A28">
        <v>130084</v>
      </c>
      <c r="B28">
        <v>14.61299992</v>
      </c>
      <c r="C28">
        <v>0.67610002000000002</v>
      </c>
      <c r="D28">
        <v>742.82897949000005</v>
      </c>
      <c r="E28">
        <v>1.58449996</v>
      </c>
      <c r="F28">
        <v>817.86297606999995</v>
      </c>
      <c r="G28">
        <v>1.60230005</v>
      </c>
      <c r="H28">
        <v>9.9000003020963209E+37</v>
      </c>
      <c r="J28" s="2">
        <f>TREND(Calibration!$A$2:$A$4,Calibration!$B$2:$B$4,C28)</f>
        <v>448.62835529564632</v>
      </c>
      <c r="K28" s="2">
        <f>TREND(Calibration!$A$2:$A$4,Calibration!$C$2:$C$4,E28)</f>
        <v>625.33667834720336</v>
      </c>
      <c r="L28" s="2">
        <f>TREND(Calibration!$A$2:$A$4,Calibration!$D$2:$D$4,G28)</f>
        <v>616.54941734437432</v>
      </c>
    </row>
    <row r="29" spans="1:12" x14ac:dyDescent="0.25">
      <c r="A29">
        <v>135085</v>
      </c>
      <c r="B29">
        <v>14.571000099999999</v>
      </c>
      <c r="C29">
        <v>0.67400002000000003</v>
      </c>
      <c r="D29">
        <v>9.9000003020963209E+37</v>
      </c>
      <c r="E29">
        <v>1.61090004</v>
      </c>
      <c r="F29">
        <v>362.64001465000001</v>
      </c>
      <c r="G29">
        <v>1.5995999599999999</v>
      </c>
      <c r="H29">
        <v>9.9000003020963209E+37</v>
      </c>
      <c r="J29" s="2">
        <f>TREND(Calibration!$A$2:$A$4,Calibration!$B$2:$B$4,C29)</f>
        <v>447.33719530447758</v>
      </c>
      <c r="K29" s="2">
        <f>TREND(Calibration!$A$2:$A$4,Calibration!$C$2:$C$4,E29)</f>
        <v>635.92900429569158</v>
      </c>
      <c r="L29" s="2">
        <f>TREND(Calibration!$A$2:$A$4,Calibration!$D$2:$D$4,G29)</f>
        <v>615.43211531786858</v>
      </c>
    </row>
    <row r="30" spans="1:12" x14ac:dyDescent="0.25">
      <c r="A30">
        <v>140095</v>
      </c>
      <c r="B30">
        <v>14.57699966</v>
      </c>
      <c r="C30">
        <v>0.67339998000000001</v>
      </c>
      <c r="D30">
        <v>875.08099364999998</v>
      </c>
      <c r="E30">
        <v>1.6936000600000001</v>
      </c>
      <c r="F30">
        <v>759.00402831999997</v>
      </c>
      <c r="G30">
        <v>1.5995999599999999</v>
      </c>
      <c r="H30">
        <v>9.9000003020963209E+37</v>
      </c>
      <c r="J30" s="2">
        <f>TREND(Calibration!$A$2:$A$4,Calibration!$B$2:$B$4,C30)</f>
        <v>446.96826785633431</v>
      </c>
      <c r="K30" s="2">
        <f>TREND(Calibration!$A$2:$A$4,Calibration!$C$2:$C$4,E30)</f>
        <v>669.11017525375269</v>
      </c>
      <c r="L30" s="2">
        <f>TREND(Calibration!$A$2:$A$4,Calibration!$D$2:$D$4,G30)</f>
        <v>615.43211531786858</v>
      </c>
    </row>
    <row r="31" spans="1:12" x14ac:dyDescent="0.25">
      <c r="A31">
        <v>145085</v>
      </c>
      <c r="B31">
        <v>14.50300026</v>
      </c>
      <c r="C31">
        <v>0.67830002</v>
      </c>
      <c r="D31">
        <v>1143.7779541</v>
      </c>
      <c r="E31">
        <v>1.66390002</v>
      </c>
      <c r="F31">
        <v>755.47198486000002</v>
      </c>
      <c r="G31">
        <v>1.6066000499999999</v>
      </c>
      <c r="H31">
        <v>9.9000003020963209E+37</v>
      </c>
      <c r="J31" s="2">
        <f>TREND(Calibration!$A$2:$A$4,Calibration!$B$2:$B$4,C31)</f>
        <v>449.98099909591832</v>
      </c>
      <c r="K31" s="2">
        <f>TREND(Calibration!$A$2:$A$4,Calibration!$C$2:$C$4,E31)</f>
        <v>657.19382862286614</v>
      </c>
      <c r="L31" s="2">
        <f>TREND(Calibration!$A$2:$A$4,Calibration!$D$2:$D$4,G31)</f>
        <v>618.32876496388883</v>
      </c>
    </row>
    <row r="32" spans="1:12" x14ac:dyDescent="0.25">
      <c r="A32">
        <v>150085</v>
      </c>
      <c r="B32">
        <v>14.434000019999999</v>
      </c>
      <c r="C32">
        <v>0.68099999</v>
      </c>
      <c r="D32">
        <v>968.85601807</v>
      </c>
      <c r="E32">
        <v>1.6557999800000001</v>
      </c>
      <c r="F32">
        <v>776.41101074000005</v>
      </c>
      <c r="G32">
        <v>1.6045000599999999</v>
      </c>
      <c r="H32">
        <v>9.9000003020963209E+37</v>
      </c>
      <c r="J32" s="2">
        <f>TREND(Calibration!$A$2:$A$4,Calibration!$B$2:$B$4,C32)</f>
        <v>451.64104349656401</v>
      </c>
      <c r="K32" s="2">
        <f>TREND(Calibration!$A$2:$A$4,Calibration!$C$2:$C$4,E32)</f>
        <v>653.94390423340246</v>
      </c>
      <c r="L32" s="2">
        <f>TREND(Calibration!$A$2:$A$4,Calibration!$D$2:$D$4,G32)</f>
        <v>617.45978538074826</v>
      </c>
    </row>
    <row r="33" spans="1:12" x14ac:dyDescent="0.25">
      <c r="A33">
        <v>155084</v>
      </c>
      <c r="B33">
        <v>14.37899971</v>
      </c>
      <c r="C33">
        <v>0.68419998999999998</v>
      </c>
      <c r="D33">
        <v>952.39099121000004</v>
      </c>
      <c r="E33">
        <v>1.63469994</v>
      </c>
      <c r="F33">
        <v>990.18402100000003</v>
      </c>
      <c r="G33">
        <v>1.6103999600000001</v>
      </c>
      <c r="H33">
        <v>1339.8640136700001</v>
      </c>
      <c r="J33" s="2">
        <f>TREND(Calibration!$A$2:$A$4,Calibration!$B$2:$B$4,C33)</f>
        <v>453.60852538786872</v>
      </c>
      <c r="K33" s="2">
        <f>TREND(Calibration!$A$2:$A$4,Calibration!$C$2:$C$4,E33)</f>
        <v>645.47807756900829</v>
      </c>
      <c r="L33" s="2">
        <f>TREND(Calibration!$A$2:$A$4,Calibration!$D$2:$D$4,G33)</f>
        <v>619.90117445525379</v>
      </c>
    </row>
    <row r="34" spans="1:12" x14ac:dyDescent="0.25">
      <c r="A34">
        <v>160086</v>
      </c>
      <c r="B34">
        <v>14.350000380000001</v>
      </c>
      <c r="C34">
        <v>0.68370003000000001</v>
      </c>
      <c r="D34">
        <v>9.9000003020963209E+37</v>
      </c>
      <c r="E34">
        <v>1.6837999800000001</v>
      </c>
      <c r="F34">
        <v>323.89401244999999</v>
      </c>
      <c r="G34">
        <v>1.6088000499999999</v>
      </c>
      <c r="H34">
        <v>9.9000003020963209E+37</v>
      </c>
      <c r="J34" s="2">
        <f>TREND(Calibration!$A$2:$A$4,Calibration!$B$2:$B$4,C34)</f>
        <v>453.30113093587602</v>
      </c>
      <c r="K34" s="2">
        <f>TREND(Calibration!$A$2:$A$4,Calibration!$C$2:$C$4,E34)</f>
        <v>665.17815528709878</v>
      </c>
      <c r="L34" s="2">
        <f>TREND(Calibration!$A$2:$A$4,Calibration!$D$2:$D$4,G34)</f>
        <v>619.23912886224502</v>
      </c>
    </row>
    <row r="35" spans="1:12" x14ac:dyDescent="0.25">
      <c r="A35">
        <v>165086</v>
      </c>
      <c r="B35">
        <v>14.411999700000001</v>
      </c>
      <c r="C35">
        <v>0.68260001999999997</v>
      </c>
      <c r="D35">
        <v>639.73797606999995</v>
      </c>
      <c r="E35">
        <v>1.63469994</v>
      </c>
      <c r="F35">
        <v>9.9000003020963209E+37</v>
      </c>
      <c r="G35">
        <v>1.61090004</v>
      </c>
      <c r="H35">
        <v>1145.1560058600001</v>
      </c>
      <c r="J35" s="2">
        <f>TREND(Calibration!$A$2:$A$4,Calibration!$B$2:$B$4,C35)</f>
        <v>452.62480288735907</v>
      </c>
      <c r="K35" s="2">
        <f>TREND(Calibration!$A$2:$A$4,Calibration!$C$2:$C$4,E35)</f>
        <v>645.47807756900829</v>
      </c>
      <c r="L35" s="2">
        <f>TREND(Calibration!$A$2:$A$4,Calibration!$D$2:$D$4,G35)</f>
        <v>620.10810844538548</v>
      </c>
    </row>
    <row r="36" spans="1:12" x14ac:dyDescent="0.25">
      <c r="A36">
        <v>170086</v>
      </c>
      <c r="B36">
        <v>14.42500019</v>
      </c>
      <c r="C36">
        <v>0.68419998999999998</v>
      </c>
      <c r="D36">
        <v>1189.1280517600001</v>
      </c>
      <c r="E36">
        <v>1.62390006</v>
      </c>
      <c r="F36">
        <v>1269.2690429700001</v>
      </c>
      <c r="G36">
        <v>1.6217000500000001</v>
      </c>
      <c r="H36">
        <v>9.9000003020963209E+37</v>
      </c>
      <c r="J36" s="2">
        <f>TREND(Calibration!$A$2:$A$4,Calibration!$B$2:$B$4,C36)</f>
        <v>453.60852538786872</v>
      </c>
      <c r="K36" s="2">
        <f>TREND(Calibration!$A$2:$A$4,Calibration!$C$2:$C$4,E36)</f>
        <v>641.14491459508702</v>
      </c>
      <c r="L36" s="2">
        <f>TREND(Calibration!$A$2:$A$4,Calibration!$D$2:$D$4,G36)</f>
        <v>624.57717172078844</v>
      </c>
    </row>
    <row r="37" spans="1:12" x14ac:dyDescent="0.25">
      <c r="A37">
        <v>175087</v>
      </c>
      <c r="B37">
        <v>14.52900028</v>
      </c>
      <c r="C37">
        <v>0.68320000000000003</v>
      </c>
      <c r="D37">
        <v>9.9000003020963209E+37</v>
      </c>
      <c r="E37">
        <v>1.59689999</v>
      </c>
      <c r="F37">
        <v>1140.7540283200001</v>
      </c>
      <c r="G37">
        <v>1.625</v>
      </c>
      <c r="H37">
        <v>9.9000003020963209E+37</v>
      </c>
      <c r="J37" s="2">
        <f>TREND(Calibration!$A$2:$A$4,Calibration!$B$2:$B$4,C37)</f>
        <v>452.99369344521693</v>
      </c>
      <c r="K37" s="2">
        <f>TREND(Calibration!$A$2:$A$4,Calibration!$C$2:$C$4,E37)</f>
        <v>630.31185870768081</v>
      </c>
      <c r="L37" s="2">
        <f>TREND(Calibration!$A$2:$A$4,Calibration!$D$2:$D$4,G37)</f>
        <v>625.94269687823407</v>
      </c>
    </row>
    <row r="38" spans="1:12" x14ac:dyDescent="0.25">
      <c r="A38">
        <v>180087</v>
      </c>
      <c r="B38">
        <v>14.58699989</v>
      </c>
      <c r="C38">
        <v>0.67720002000000001</v>
      </c>
      <c r="D38">
        <v>9.9000003020963209E+37</v>
      </c>
      <c r="E38">
        <v>1.56939995</v>
      </c>
      <c r="F38">
        <v>806.15100098000005</v>
      </c>
      <c r="G38">
        <v>1.6288000300000001</v>
      </c>
      <c r="H38">
        <v>9.9000003020963209E+37</v>
      </c>
      <c r="J38" s="2">
        <f>TREND(Calibration!$A$2:$A$4,Calibration!$B$2:$B$4,C38)</f>
        <v>449.30467719578235</v>
      </c>
      <c r="K38" s="2">
        <f>TREND(Calibration!$A$2:$A$4,Calibration!$C$2:$C$4,E38)</f>
        <v>619.27820323101321</v>
      </c>
      <c r="L38" s="2">
        <f>TREND(Calibration!$A$2:$A$4,Calibration!$D$2:$D$4,G38)</f>
        <v>627.51515602581173</v>
      </c>
    </row>
    <row r="39" spans="1:12" x14ac:dyDescent="0.25">
      <c r="A39">
        <v>185086</v>
      </c>
      <c r="B39">
        <v>14.583999629999999</v>
      </c>
      <c r="C39">
        <v>0.67779999999999996</v>
      </c>
      <c r="D39">
        <v>9.9000003020963209E+37</v>
      </c>
      <c r="E39">
        <v>1.70650005</v>
      </c>
      <c r="F39">
        <v>562.83502196999996</v>
      </c>
      <c r="G39">
        <v>1.6297999599999999</v>
      </c>
      <c r="H39">
        <v>9.9000003020963209E+37</v>
      </c>
      <c r="J39" s="2">
        <f>TREND(Calibration!$A$2:$A$4,Calibration!$B$2:$B$4,C39)</f>
        <v>449.6735677536401</v>
      </c>
      <c r="K39" s="2">
        <f>TREND(Calibration!$A$2:$A$4,Calibration!$C$2:$C$4,E39)</f>
        <v>674.28595119125885</v>
      </c>
      <c r="L39" s="2">
        <f>TREND(Calibration!$A$2:$A$4,Calibration!$D$2:$D$4,G39)</f>
        <v>627.92892883166769</v>
      </c>
    </row>
    <row r="40" spans="1:12" x14ac:dyDescent="0.25">
      <c r="A40">
        <v>190087</v>
      </c>
      <c r="B40">
        <v>14.545000079999999</v>
      </c>
      <c r="C40">
        <v>0.67879999000000002</v>
      </c>
      <c r="D40">
        <v>9.9000003020963209E+37</v>
      </c>
      <c r="E40">
        <v>1.6914000499999999</v>
      </c>
      <c r="F40">
        <v>597.64001465000001</v>
      </c>
      <c r="G40">
        <v>1.6142000000000001</v>
      </c>
      <c r="H40">
        <v>1366.77697754</v>
      </c>
      <c r="J40" s="2">
        <f>TREND(Calibration!$A$2:$A$4,Calibration!$B$2:$B$4,C40)</f>
        <v>450.288399696292</v>
      </c>
      <c r="K40" s="2">
        <f>TREND(Calibration!$A$2:$A$4,Calibration!$C$2:$C$4,E40)</f>
        <v>668.22748008730116</v>
      </c>
      <c r="L40" s="2">
        <f>TREND(Calibration!$A$2:$A$4,Calibration!$D$2:$D$4,G40)</f>
        <v>621.47363774084909</v>
      </c>
    </row>
    <row r="41" spans="1:12" x14ac:dyDescent="0.25">
      <c r="A41">
        <v>195086</v>
      </c>
      <c r="B41">
        <v>14.54800034</v>
      </c>
      <c r="C41">
        <v>0.68320000000000003</v>
      </c>
      <c r="D41">
        <v>1322.5839843700001</v>
      </c>
      <c r="E41">
        <v>1.66760004</v>
      </c>
      <c r="F41">
        <v>933.83197021000001</v>
      </c>
      <c r="G41">
        <v>1.6142000000000001</v>
      </c>
      <c r="H41">
        <v>9.9000003020963209E+37</v>
      </c>
      <c r="J41" s="2">
        <f>TREND(Calibration!$A$2:$A$4,Calibration!$B$2:$B$4,C41)</f>
        <v>452.99369344521693</v>
      </c>
      <c r="K41" s="2">
        <f>TREND(Calibration!$A$2:$A$4,Calibration!$C$2:$C$4,E41)</f>
        <v>658.67836267942664</v>
      </c>
      <c r="L41" s="2">
        <f>TREND(Calibration!$A$2:$A$4,Calibration!$D$2:$D$4,G41)</f>
        <v>621.47363774084909</v>
      </c>
    </row>
    <row r="42" spans="1:12" x14ac:dyDescent="0.25">
      <c r="A42">
        <v>200087</v>
      </c>
      <c r="B42">
        <v>14.47999954</v>
      </c>
      <c r="C42">
        <v>0.67779999999999996</v>
      </c>
      <c r="D42">
        <v>9.9000003020963209E+37</v>
      </c>
      <c r="E42">
        <v>1.6612000499999999</v>
      </c>
      <c r="F42">
        <v>126.77700043</v>
      </c>
      <c r="G42">
        <v>1.6142000000000001</v>
      </c>
      <c r="H42">
        <v>9.9000003020963209E+37</v>
      </c>
      <c r="J42" s="2">
        <f>TREND(Calibration!$A$2:$A$4,Calibration!$B$2:$B$4,C42)</f>
        <v>449.6735677536401</v>
      </c>
      <c r="K42" s="2">
        <f>TREND(Calibration!$A$2:$A$4,Calibration!$C$2:$C$4,E42)</f>
        <v>656.11053787938579</v>
      </c>
      <c r="L42" s="2">
        <f>TREND(Calibration!$A$2:$A$4,Calibration!$D$2:$D$4,G42)</f>
        <v>621.47363774084909</v>
      </c>
    </row>
    <row r="43" spans="1:12" x14ac:dyDescent="0.25">
      <c r="A43">
        <v>205086</v>
      </c>
      <c r="B43">
        <v>14.51200008</v>
      </c>
      <c r="C43">
        <v>0.68529998999999997</v>
      </c>
      <c r="D43">
        <v>565.88397216999999</v>
      </c>
      <c r="E43">
        <v>1.66760004</v>
      </c>
      <c r="F43">
        <v>9.9000003020963209E+37</v>
      </c>
      <c r="G43">
        <v>1.61530006</v>
      </c>
      <c r="H43">
        <v>1126.2700195299999</v>
      </c>
      <c r="J43" s="2">
        <f>TREND(Calibration!$A$2:$A$4,Calibration!$B$2:$B$4,C43)</f>
        <v>454.28484728800476</v>
      </c>
      <c r="K43" s="2">
        <f>TREND(Calibration!$A$2:$A$4,Calibration!$C$2:$C$4,E43)</f>
        <v>658.67836267942664</v>
      </c>
      <c r="L43" s="2">
        <f>TREND(Calibration!$A$2:$A$4,Calibration!$D$2:$D$4,G43)</f>
        <v>621.92884451813347</v>
      </c>
    </row>
    <row r="44" spans="1:12" x14ac:dyDescent="0.25">
      <c r="A44">
        <v>210087</v>
      </c>
      <c r="B44">
        <v>14.45699978</v>
      </c>
      <c r="C44">
        <v>0.69340002999999995</v>
      </c>
      <c r="D44">
        <v>1145.0119628899999</v>
      </c>
      <c r="E44">
        <v>1.64230001</v>
      </c>
      <c r="F44">
        <v>839.53601074000005</v>
      </c>
      <c r="G44">
        <v>1.62010002</v>
      </c>
      <c r="H44">
        <v>9.9000003020963209E+37</v>
      </c>
      <c r="J44" s="2">
        <f>TREND(Calibration!$A$2:$A$4,Calibration!$B$2:$B$4,C44)</f>
        <v>459.26506041889354</v>
      </c>
      <c r="K44" s="2">
        <f>TREND(Calibration!$A$2:$A$4,Calibration!$C$2:$C$4,E44)</f>
        <v>648.52740236921068</v>
      </c>
      <c r="L44" s="2">
        <f>TREND(Calibration!$A$2:$A$4,Calibration!$D$2:$D$4,G44)</f>
        <v>623.91507647156709</v>
      </c>
    </row>
    <row r="45" spans="1:12" x14ac:dyDescent="0.25">
      <c r="A45">
        <v>215087</v>
      </c>
      <c r="B45">
        <v>14.45400047</v>
      </c>
      <c r="C45">
        <v>0.68529998999999997</v>
      </c>
      <c r="D45">
        <v>9.9000003020963209E+37</v>
      </c>
      <c r="E45">
        <v>1.64709997</v>
      </c>
      <c r="F45">
        <v>766.87402343999997</v>
      </c>
      <c r="G45">
        <v>1.61899996</v>
      </c>
      <c r="H45">
        <v>9.9000003020963209E+37</v>
      </c>
      <c r="J45" s="2">
        <f>TREND(Calibration!$A$2:$A$4,Calibration!$B$2:$B$4,C45)</f>
        <v>454.28484728800476</v>
      </c>
      <c r="K45" s="2">
        <f>TREND(Calibration!$A$2:$A$4,Calibration!$C$2:$C$4,E45)</f>
        <v>650.45325792948563</v>
      </c>
      <c r="L45" s="2">
        <f>TREND(Calibration!$A$2:$A$4,Calibration!$D$2:$D$4,G45)</f>
        <v>623.45986969428259</v>
      </c>
    </row>
    <row r="46" spans="1:12" x14ac:dyDescent="0.25">
      <c r="A46">
        <v>220087</v>
      </c>
      <c r="B46">
        <v>14.50599957</v>
      </c>
      <c r="C46">
        <v>0.69179999999999997</v>
      </c>
      <c r="D46">
        <v>642.22802734000004</v>
      </c>
      <c r="E46">
        <v>1.64660001</v>
      </c>
      <c r="F46">
        <v>9.9000003020963209E+37</v>
      </c>
      <c r="G46">
        <v>1.6174000500000001</v>
      </c>
      <c r="H46">
        <v>1045.1149902300001</v>
      </c>
      <c r="J46" s="2">
        <f>TREND(Calibration!$A$2:$A$4,Calibration!$B$2:$B$4,C46)</f>
        <v>458.28130102809843</v>
      </c>
      <c r="K46" s="2">
        <f>TREND(Calibration!$A$2:$A$4,Calibration!$C$2:$C$4,E46)</f>
        <v>650.25266235245692</v>
      </c>
      <c r="L46" s="2">
        <f>TREND(Calibration!$A$2:$A$4,Calibration!$D$2:$D$4,G46)</f>
        <v>622.79782410127393</v>
      </c>
    </row>
    <row r="47" spans="1:12" x14ac:dyDescent="0.25">
      <c r="A47">
        <v>225086</v>
      </c>
      <c r="B47">
        <v>14.541999819999999</v>
      </c>
      <c r="C47">
        <v>0.69129996999999999</v>
      </c>
      <c r="D47">
        <v>1011.690979</v>
      </c>
      <c r="E47">
        <v>1.6439000399999999</v>
      </c>
      <c r="F47">
        <v>1255.7209472699999</v>
      </c>
      <c r="G47">
        <v>1.6184999900000001</v>
      </c>
      <c r="H47">
        <v>9.9000003020963209E+37</v>
      </c>
      <c r="J47" s="2">
        <f>TREND(Calibration!$A$2:$A$4,Calibration!$B$2:$B$4,C47)</f>
        <v>457.97386353743934</v>
      </c>
      <c r="K47" s="2">
        <f>TREND(Calibration!$A$2:$A$4,Calibration!$C$2:$C$4,E47)</f>
        <v>649.16937160897658</v>
      </c>
      <c r="L47" s="2">
        <f>TREND(Calibration!$A$2:$A$4,Calibration!$D$2:$D$4,G47)</f>
        <v>623.25298122234574</v>
      </c>
    </row>
    <row r="48" spans="1:12" x14ac:dyDescent="0.25">
      <c r="A48">
        <v>230087</v>
      </c>
      <c r="B48">
        <v>14.59000015</v>
      </c>
      <c r="C48">
        <v>0.68529998999999997</v>
      </c>
      <c r="D48">
        <v>9.9000003020963209E+37</v>
      </c>
      <c r="E48">
        <v>1.6396000399999999</v>
      </c>
      <c r="F48">
        <v>492.82998657000002</v>
      </c>
      <c r="G48">
        <v>1.61469996</v>
      </c>
      <c r="H48">
        <v>9.9000003020963209E+37</v>
      </c>
      <c r="J48" s="2">
        <f>TREND(Calibration!$A$2:$A$4,Calibration!$B$2:$B$4,C48)</f>
        <v>454.28484728800476</v>
      </c>
      <c r="K48" s="2">
        <f>TREND(Calibration!$A$2:$A$4,Calibration!$C$2:$C$4,E48)</f>
        <v>647.44411162573033</v>
      </c>
      <c r="L48" s="2">
        <f>TREND(Calibration!$A$2:$A$4,Calibration!$D$2:$D$4,G48)</f>
        <v>621.68052207476819</v>
      </c>
    </row>
    <row r="49" spans="1:12" x14ac:dyDescent="0.25">
      <c r="A49">
        <v>235086</v>
      </c>
      <c r="B49">
        <v>14.6420002</v>
      </c>
      <c r="C49">
        <v>0.68859999999999999</v>
      </c>
      <c r="D49">
        <v>610.34497069999998</v>
      </c>
      <c r="E49">
        <v>1.65900004</v>
      </c>
      <c r="F49">
        <v>9.9000003020963209E+37</v>
      </c>
      <c r="G49">
        <v>1.61259997</v>
      </c>
      <c r="H49">
        <v>1188.9520263700001</v>
      </c>
      <c r="J49" s="2">
        <f>TREND(Calibration!$A$2:$A$4,Calibration!$B$2:$B$4,C49)</f>
        <v>456.31381913679371</v>
      </c>
      <c r="K49" s="2">
        <f>TREND(Calibration!$A$2:$A$4,Calibration!$C$2:$C$4,E49)</f>
        <v>655.22784271293426</v>
      </c>
      <c r="L49" s="2">
        <f>TREND(Calibration!$A$2:$A$4,Calibration!$D$2:$D$4,G49)</f>
        <v>620.81154249162773</v>
      </c>
    </row>
    <row r="50" spans="1:12" x14ac:dyDescent="0.25">
      <c r="A50">
        <v>240086</v>
      </c>
      <c r="B50">
        <v>14.626000400000001</v>
      </c>
      <c r="C50">
        <v>0.6875</v>
      </c>
      <c r="D50">
        <v>1332.01599121</v>
      </c>
      <c r="E50">
        <v>1.6093000200000001</v>
      </c>
      <c r="F50">
        <v>9.9000003020963209E+37</v>
      </c>
      <c r="G50">
        <v>1.6060999600000001</v>
      </c>
      <c r="H50">
        <v>9.9000003020963209E+37</v>
      </c>
      <c r="J50" s="2">
        <f>TREND(Calibration!$A$2:$A$4,Calibration!$B$2:$B$4,C50)</f>
        <v>455.63749723665768</v>
      </c>
      <c r="K50" s="2">
        <f>TREND(Calibration!$A$2:$A$4,Calibration!$C$2:$C$4,E50)</f>
        <v>635.28703906815815</v>
      </c>
      <c r="L50" s="2">
        <f>TREND(Calibration!$A$2:$A$4,Calibration!$D$2:$D$4,G50)</f>
        <v>618.12182683573928</v>
      </c>
    </row>
    <row r="51" spans="1:12" x14ac:dyDescent="0.25">
      <c r="A51">
        <v>245086</v>
      </c>
      <c r="B51">
        <v>14.56400013</v>
      </c>
      <c r="C51">
        <v>0.69179999999999997</v>
      </c>
      <c r="D51">
        <v>982.59600829999999</v>
      </c>
      <c r="E51">
        <v>1.67569995</v>
      </c>
      <c r="F51">
        <v>1362.3850097699999</v>
      </c>
      <c r="G51">
        <v>1.60720003</v>
      </c>
      <c r="H51">
        <v>9.9000003020963209E+37</v>
      </c>
      <c r="J51" s="2">
        <f>TREND(Calibration!$A$2:$A$4,Calibration!$B$2:$B$4,C51)</f>
        <v>458.28130102809843</v>
      </c>
      <c r="K51" s="2">
        <f>TREND(Calibration!$A$2:$A$4,Calibration!$C$2:$C$4,E51)</f>
        <v>661.92823490986768</v>
      </c>
      <c r="L51" s="2">
        <f>TREND(Calibration!$A$2:$A$4,Calibration!$D$2:$D$4,G51)</f>
        <v>618.57703775104142</v>
      </c>
    </row>
    <row r="52" spans="1:12" x14ac:dyDescent="0.25">
      <c r="A52">
        <v>250087</v>
      </c>
      <c r="B52">
        <v>14.519000050000001</v>
      </c>
      <c r="C52">
        <v>0.68859999999999999</v>
      </c>
      <c r="D52">
        <v>9.9000003020963209E+37</v>
      </c>
      <c r="E52">
        <v>1.6800999599999999</v>
      </c>
      <c r="F52">
        <v>649.21301270000004</v>
      </c>
      <c r="G52">
        <v>1.6066000499999999</v>
      </c>
      <c r="H52">
        <v>9.9000003020963209E+37</v>
      </c>
      <c r="J52" s="2">
        <f>TREND(Calibration!$A$2:$A$4,Calibration!$B$2:$B$4,C52)</f>
        <v>456.31381913679371</v>
      </c>
      <c r="K52" s="2">
        <f>TREND(Calibration!$A$2:$A$4,Calibration!$C$2:$C$4,E52)</f>
        <v>663.69362123053816</v>
      </c>
      <c r="L52" s="2">
        <f>TREND(Calibration!$A$2:$A$4,Calibration!$D$2:$D$4,G52)</f>
        <v>618.32876496388883</v>
      </c>
    </row>
    <row r="53" spans="1:12" x14ac:dyDescent="0.25">
      <c r="A53">
        <v>255097</v>
      </c>
      <c r="B53">
        <v>14.50899982</v>
      </c>
      <c r="C53">
        <v>0.69129996999999999</v>
      </c>
      <c r="D53">
        <v>689.38500977000001</v>
      </c>
      <c r="E53">
        <v>1.64660001</v>
      </c>
      <c r="F53">
        <v>9.9000003020963209E+37</v>
      </c>
      <c r="G53">
        <v>1.60339999</v>
      </c>
      <c r="H53">
        <v>1101.8850097699999</v>
      </c>
      <c r="J53" s="2">
        <f>TREND(Calibration!$A$2:$A$4,Calibration!$B$2:$B$4,C53)</f>
        <v>457.97386353743934</v>
      </c>
      <c r="K53" s="2">
        <f>TREND(Calibration!$A$2:$A$4,Calibration!$C$2:$C$4,E53)</f>
        <v>650.25266235245692</v>
      </c>
      <c r="L53" s="2">
        <f>TREND(Calibration!$A$2:$A$4,Calibration!$D$2:$D$4,G53)</f>
        <v>617.00457446544613</v>
      </c>
    </row>
    <row r="54" spans="1:12" x14ac:dyDescent="0.25">
      <c r="A54">
        <v>260087</v>
      </c>
      <c r="B54">
        <v>14.51200008</v>
      </c>
      <c r="C54">
        <v>0.68480003</v>
      </c>
      <c r="D54">
        <v>680.53698729999996</v>
      </c>
      <c r="E54">
        <v>1.65409994</v>
      </c>
      <c r="F54">
        <v>9.9000003020963209E+37</v>
      </c>
      <c r="G54">
        <v>1.5915000399999999</v>
      </c>
      <c r="H54">
        <v>9.9000003020963209E+37</v>
      </c>
      <c r="J54" s="2">
        <f>TREND(Calibration!$A$2:$A$4,Calibration!$B$2:$B$4,C54)</f>
        <v>453.97745283601205</v>
      </c>
      <c r="K54" s="2">
        <f>TREND(Calibration!$A$2:$A$4,Calibration!$C$2:$C$4,E54)</f>
        <v>653.26180865621222</v>
      </c>
      <c r="L54" s="2">
        <f>TREND(Calibration!$A$2:$A$4,Calibration!$D$2:$D$4,G54)</f>
        <v>612.08035406897147</v>
      </c>
    </row>
    <row r="55" spans="1:12" x14ac:dyDescent="0.25">
      <c r="A55">
        <v>265087</v>
      </c>
      <c r="B55">
        <v>14.53499985</v>
      </c>
      <c r="C55">
        <v>0.68370003000000001</v>
      </c>
      <c r="D55">
        <v>1145.23596191</v>
      </c>
      <c r="E55">
        <v>1.6162999899999999</v>
      </c>
      <c r="F55">
        <v>9.9000003020963209E+37</v>
      </c>
      <c r="G55">
        <v>1.5925999900000001</v>
      </c>
      <c r="H55">
        <v>1263.87597656</v>
      </c>
      <c r="J55" s="2">
        <f>TREND(Calibration!$A$2:$A$4,Calibration!$B$2:$B$4,C55)</f>
        <v>453.30113093587602</v>
      </c>
      <c r="K55" s="2">
        <f>TREND(Calibration!$A$2:$A$4,Calibration!$C$2:$C$4,E55)</f>
        <v>638.09558979488463</v>
      </c>
      <c r="L55" s="2">
        <f>TREND(Calibration!$A$2:$A$4,Calibration!$D$2:$D$4,G55)</f>
        <v>612.53551532806114</v>
      </c>
    </row>
    <row r="56" spans="1:12" x14ac:dyDescent="0.25">
      <c r="A56">
        <v>270087</v>
      </c>
      <c r="B56">
        <v>14.579999920000001</v>
      </c>
      <c r="C56">
        <v>0.68260001999999997</v>
      </c>
      <c r="D56">
        <v>1018.69702148</v>
      </c>
      <c r="E56">
        <v>1.66550004</v>
      </c>
      <c r="F56">
        <v>9.9000003020963209E+37</v>
      </c>
      <c r="G56">
        <v>1.5942000199999999</v>
      </c>
      <c r="H56">
        <v>9.9000003020963209E+37</v>
      </c>
      <c r="J56" s="2">
        <f>TREND(Calibration!$A$2:$A$4,Calibration!$B$2:$B$4,C56)</f>
        <v>452.62480288735907</v>
      </c>
      <c r="K56" s="2">
        <f>TREND(Calibration!$A$2:$A$4,Calibration!$C$2:$C$4,E56)</f>
        <v>657.83579385039945</v>
      </c>
      <c r="L56" s="2">
        <f>TREND(Calibration!$A$2:$A$4,Calibration!$D$2:$D$4,G56)</f>
        <v>613.19761057728238</v>
      </c>
    </row>
    <row r="57" spans="1:12" x14ac:dyDescent="0.25">
      <c r="A57">
        <v>275087</v>
      </c>
      <c r="B57">
        <v>14.631999970000001</v>
      </c>
      <c r="C57">
        <v>0.68419998999999998</v>
      </c>
      <c r="D57">
        <v>1020.72601318</v>
      </c>
      <c r="E57">
        <v>1.67470002</v>
      </c>
      <c r="F57">
        <v>1141.8210449200001</v>
      </c>
      <c r="G57">
        <v>1.59909999</v>
      </c>
      <c r="H57">
        <v>9.9000003020963209E+37</v>
      </c>
      <c r="J57" s="2">
        <f>TREND(Calibration!$A$2:$A$4,Calibration!$B$2:$B$4,C57)</f>
        <v>453.60852538786872</v>
      </c>
      <c r="K57" s="2">
        <f>TREND(Calibration!$A$2:$A$4,Calibration!$C$2:$C$4,E57)</f>
        <v>661.52703974357746</v>
      </c>
      <c r="L57" s="2">
        <f>TREND(Calibration!$A$2:$A$4,Calibration!$D$2:$D$4,G57)</f>
        <v>615.22522684593173</v>
      </c>
    </row>
    <row r="58" spans="1:12" x14ac:dyDescent="0.25">
      <c r="A58">
        <v>280087</v>
      </c>
      <c r="B58">
        <v>14.65499973</v>
      </c>
      <c r="C58">
        <v>0.68210000000000004</v>
      </c>
      <c r="D58">
        <v>887.20300293000003</v>
      </c>
      <c r="E58">
        <v>1.6720000500000001</v>
      </c>
      <c r="F58">
        <v>9.9000003020963209E+37</v>
      </c>
      <c r="G58">
        <v>1.6017999599999999</v>
      </c>
      <c r="H58">
        <v>9.9000003020963209E+37</v>
      </c>
      <c r="J58" s="2">
        <f>TREND(Calibration!$A$2:$A$4,Calibration!$B$2:$B$4,C58)</f>
        <v>452.31737154508096</v>
      </c>
      <c r="K58" s="2">
        <f>TREND(Calibration!$A$2:$A$4,Calibration!$C$2:$C$4,E58)</f>
        <v>660.44374900009723</v>
      </c>
      <c r="L58" s="2">
        <f>TREND(Calibration!$A$2:$A$4,Calibration!$D$2:$D$4,G58)</f>
        <v>616.34247921622477</v>
      </c>
    </row>
    <row r="59" spans="1:12" x14ac:dyDescent="0.25">
      <c r="A59">
        <v>285087</v>
      </c>
      <c r="B59">
        <v>14.65799999</v>
      </c>
      <c r="C59">
        <v>0.67879999000000002</v>
      </c>
      <c r="D59">
        <v>668.18597411999997</v>
      </c>
      <c r="E59">
        <v>1.7318999799999999</v>
      </c>
      <c r="F59">
        <v>9.9000003020963209E+37</v>
      </c>
      <c r="G59">
        <v>1.6028000099999999</v>
      </c>
      <c r="H59">
        <v>1348.1600341799999</v>
      </c>
      <c r="J59" s="2">
        <f>TREND(Calibration!$A$2:$A$4,Calibration!$B$2:$B$4,C59)</f>
        <v>450.288399696292</v>
      </c>
      <c r="K59" s="2">
        <f>TREND(Calibration!$A$2:$A$4,Calibration!$C$2:$C$4,E59)</f>
        <v>684.47699370434145</v>
      </c>
      <c r="L59" s="2">
        <f>TREND(Calibration!$A$2:$A$4,Calibration!$D$2:$D$4,G59)</f>
        <v>616.75630167829354</v>
      </c>
    </row>
    <row r="60" spans="1:12" x14ac:dyDescent="0.25">
      <c r="A60">
        <v>290086</v>
      </c>
      <c r="B60">
        <v>14.635999679999999</v>
      </c>
      <c r="C60">
        <v>0.67940003000000004</v>
      </c>
      <c r="D60">
        <v>877.82098388999998</v>
      </c>
      <c r="E60">
        <v>1.7141</v>
      </c>
      <c r="F60">
        <v>9.9000003020963209E+37</v>
      </c>
      <c r="G60">
        <v>1.60339999</v>
      </c>
      <c r="H60">
        <v>9.9000003020963209E+37</v>
      </c>
      <c r="J60" s="2">
        <f>TREND(Calibration!$A$2:$A$4,Calibration!$B$2:$B$4,C60)</f>
        <v>450.65732714443527</v>
      </c>
      <c r="K60" s="2">
        <f>TREND(Calibration!$A$2:$A$4,Calibration!$C$2:$C$4,E60)</f>
        <v>677.33522784467095</v>
      </c>
      <c r="L60" s="2">
        <f>TREND(Calibration!$A$2:$A$4,Calibration!$D$2:$D$4,G60)</f>
        <v>617.00457446544613</v>
      </c>
    </row>
    <row r="61" spans="1:12" x14ac:dyDescent="0.25">
      <c r="A61">
        <v>295087</v>
      </c>
      <c r="B61">
        <v>14.600000380000001</v>
      </c>
      <c r="C61">
        <v>0.67559999000000004</v>
      </c>
      <c r="D61">
        <v>549.22399901999995</v>
      </c>
      <c r="E61">
        <v>1.6535999800000001</v>
      </c>
      <c r="F61">
        <v>9.9000003020963209E+37</v>
      </c>
      <c r="G61">
        <v>1.6088000499999999</v>
      </c>
      <c r="H61">
        <v>1312.6529541</v>
      </c>
      <c r="J61" s="2">
        <f>TREND(Calibration!$A$2:$A$4,Calibration!$B$2:$B$4,C61)</f>
        <v>448.32091780498723</v>
      </c>
      <c r="K61" s="2">
        <f>TREND(Calibration!$A$2:$A$4,Calibration!$C$2:$C$4,E61)</f>
        <v>653.0612130791834</v>
      </c>
      <c r="L61" s="2">
        <f>TREND(Calibration!$A$2:$A$4,Calibration!$D$2:$D$4,G61)</f>
        <v>619.23912886224502</v>
      </c>
    </row>
    <row r="62" spans="1:12" x14ac:dyDescent="0.25">
      <c r="A62">
        <v>300086</v>
      </c>
      <c r="B62">
        <v>14.553999900000001</v>
      </c>
      <c r="C62">
        <v>0.67879999000000002</v>
      </c>
      <c r="D62">
        <v>581.17297363</v>
      </c>
      <c r="E62">
        <v>1.6665999899999999</v>
      </c>
      <c r="F62">
        <v>9.9000003020963209E+37</v>
      </c>
      <c r="G62">
        <v>1.61150002</v>
      </c>
      <c r="H62">
        <v>9.9000003020963209E+37</v>
      </c>
      <c r="J62" s="2">
        <f>TREND(Calibration!$A$2:$A$4,Calibration!$B$2:$B$4,C62)</f>
        <v>450.288399696292</v>
      </c>
      <c r="K62" s="2">
        <f>TREND(Calibration!$A$2:$A$4,Calibration!$C$2:$C$4,E62)</f>
        <v>658.27711936634637</v>
      </c>
      <c r="L62" s="2">
        <f>TREND(Calibration!$A$2:$A$4,Calibration!$D$2:$D$4,G62)</f>
        <v>620.35638123253818</v>
      </c>
    </row>
    <row r="63" spans="1:12" x14ac:dyDescent="0.25">
      <c r="A63">
        <v>305088</v>
      </c>
      <c r="B63">
        <v>14.571000099999999</v>
      </c>
      <c r="C63">
        <v>0.6875</v>
      </c>
      <c r="D63">
        <v>398.06201171999999</v>
      </c>
      <c r="E63">
        <v>1.6713999500000001</v>
      </c>
      <c r="F63">
        <v>9.9000003020963209E+37</v>
      </c>
      <c r="G63">
        <v>1.6088000499999999</v>
      </c>
      <c r="H63">
        <v>865.62701416000004</v>
      </c>
      <c r="J63" s="2">
        <f>TREND(Calibration!$A$2:$A$4,Calibration!$B$2:$B$4,C63)</f>
        <v>455.63749723665768</v>
      </c>
      <c r="K63" s="2">
        <f>TREND(Calibration!$A$2:$A$4,Calibration!$C$2:$C$4,E63)</f>
        <v>660.20297492662144</v>
      </c>
      <c r="L63" s="2">
        <f>TREND(Calibration!$A$2:$A$4,Calibration!$D$2:$D$4,G63)</f>
        <v>619.23912886224502</v>
      </c>
    </row>
    <row r="64" spans="1:12" x14ac:dyDescent="0.25">
      <c r="A64">
        <v>310086</v>
      </c>
      <c r="B64">
        <v>14.498999599999999</v>
      </c>
      <c r="C64">
        <v>0.69129996999999999</v>
      </c>
      <c r="D64">
        <v>792.46697998000002</v>
      </c>
      <c r="E64">
        <v>1.6066000499999999</v>
      </c>
      <c r="F64">
        <v>9.9000003020963209E+37</v>
      </c>
      <c r="G64">
        <v>1.63039994</v>
      </c>
      <c r="H64">
        <v>9.9000003020963209E+37</v>
      </c>
      <c r="J64" s="2">
        <f>TREND(Calibration!$A$2:$A$4,Calibration!$B$2:$B$4,C64)</f>
        <v>457.97386353743934</v>
      </c>
      <c r="K64" s="2">
        <f>TREND(Calibration!$A$2:$A$4,Calibration!$C$2:$C$4,E64)</f>
        <v>634.2037483246778</v>
      </c>
      <c r="L64" s="2">
        <f>TREND(Calibration!$A$2:$A$4,Calibration!$D$2:$D$4,G64)</f>
        <v>628.17720161882039</v>
      </c>
    </row>
    <row r="65" spans="1:12" x14ac:dyDescent="0.25">
      <c r="A65">
        <v>315087</v>
      </c>
      <c r="B65">
        <v>14.45400047</v>
      </c>
      <c r="C65">
        <v>0.68910002999999997</v>
      </c>
      <c r="D65">
        <v>9.9000003020963209E+37</v>
      </c>
      <c r="E65">
        <v>1.5850000399999999</v>
      </c>
      <c r="F65">
        <v>9.9000003020963209E+37</v>
      </c>
      <c r="G65">
        <v>1.6309000300000001</v>
      </c>
      <c r="H65">
        <v>9.9000003020963209E+37</v>
      </c>
      <c r="J65" s="2">
        <f>TREND(Calibration!$A$2:$A$4,Calibration!$B$2:$B$4,C65)</f>
        <v>456.62125662745279</v>
      </c>
      <c r="K65" s="2">
        <f>TREND(Calibration!$A$2:$A$4,Calibration!$C$2:$C$4,E65)</f>
        <v>625.53732207102234</v>
      </c>
      <c r="L65" s="2">
        <f>TREND(Calibration!$A$2:$A$4,Calibration!$D$2:$D$4,G65)</f>
        <v>628.38413974696994</v>
      </c>
    </row>
    <row r="66" spans="1:12" x14ac:dyDescent="0.25">
      <c r="A66">
        <v>320087</v>
      </c>
      <c r="B66">
        <v>14.463999749999999</v>
      </c>
      <c r="C66">
        <v>0.69069999000000004</v>
      </c>
      <c r="D66">
        <v>643.54699706999997</v>
      </c>
      <c r="E66">
        <v>1.5925999900000001</v>
      </c>
      <c r="F66">
        <v>9.9000003020963209E+37</v>
      </c>
      <c r="G66">
        <v>1.6309000300000001</v>
      </c>
      <c r="H66">
        <v>9.9000003020963209E+37</v>
      </c>
      <c r="J66" s="2">
        <f>TREND(Calibration!$A$2:$A$4,Calibration!$B$2:$B$4,C66)</f>
        <v>457.60497297958159</v>
      </c>
      <c r="K66" s="2">
        <f>TREND(Calibration!$A$2:$A$4,Calibration!$C$2:$C$4,E66)</f>
        <v>628.58659872443457</v>
      </c>
      <c r="L66" s="2">
        <f>TREND(Calibration!$A$2:$A$4,Calibration!$D$2:$D$4,G66)</f>
        <v>628.38413974696994</v>
      </c>
    </row>
    <row r="67" spans="1:12" x14ac:dyDescent="0.25">
      <c r="A67">
        <v>325095</v>
      </c>
      <c r="B67">
        <v>14.541999819999999</v>
      </c>
      <c r="C67">
        <v>0.69559996999999996</v>
      </c>
      <c r="D67">
        <v>76.410003660000001</v>
      </c>
      <c r="E67">
        <v>1.6454999400000001</v>
      </c>
      <c r="F67">
        <v>9.9000003020963209E+37</v>
      </c>
      <c r="G67">
        <v>1.62549996</v>
      </c>
      <c r="H67">
        <v>9.9000003020963209E+37</v>
      </c>
      <c r="J67" s="2">
        <f>TREND(Calibration!$A$2:$A$4,Calibration!$B$2:$B$4,C67)</f>
        <v>460.61766732888009</v>
      </c>
      <c r="K67" s="2">
        <f>TREND(Calibration!$A$2:$A$4,Calibration!$C$2:$C$4,E67)</f>
        <v>649.81128868971973</v>
      </c>
      <c r="L67" s="2">
        <f>TREND(Calibration!$A$2:$A$4,Calibration!$D$2:$D$4,G67)</f>
        <v>626.14958121215329</v>
      </c>
    </row>
    <row r="68" spans="1:12" x14ac:dyDescent="0.25">
      <c r="A68">
        <v>330088</v>
      </c>
      <c r="B68">
        <v>14.50300026</v>
      </c>
      <c r="C68">
        <v>0.70480001000000003</v>
      </c>
      <c r="D68">
        <v>970.79498291000004</v>
      </c>
      <c r="E68">
        <v>1.6595</v>
      </c>
      <c r="F68">
        <v>9.9000003020963209E+37</v>
      </c>
      <c r="G68">
        <v>1.6217000500000001</v>
      </c>
      <c r="H68">
        <v>9.9000003020963209E+37</v>
      </c>
      <c r="J68" s="2">
        <f>TREND(Calibration!$A$2:$A$4,Calibration!$B$2:$B$4,C68)</f>
        <v>466.27420235990496</v>
      </c>
      <c r="K68" s="2">
        <f>TREND(Calibration!$A$2:$A$4,Calibration!$C$2:$C$4,E68)</f>
        <v>655.42843828996308</v>
      </c>
      <c r="L68" s="2">
        <f>TREND(Calibration!$A$2:$A$4,Calibration!$D$2:$D$4,G68)</f>
        <v>624.57717172078844</v>
      </c>
    </row>
    <row r="69" spans="1:12" x14ac:dyDescent="0.25">
      <c r="A69">
        <v>335087</v>
      </c>
      <c r="B69">
        <v>14.50599957</v>
      </c>
      <c r="C69">
        <v>0.69669998</v>
      </c>
      <c r="D69">
        <v>1045.7120361299999</v>
      </c>
      <c r="E69">
        <v>1.6729999799999999</v>
      </c>
      <c r="F69">
        <v>1034.58496094</v>
      </c>
      <c r="G69">
        <v>1.61960006</v>
      </c>
      <c r="H69">
        <v>9.9000003020963209E+37</v>
      </c>
      <c r="J69" s="2">
        <f>TREND(Calibration!$A$2:$A$4,Calibration!$B$2:$B$4,C69)</f>
        <v>461.29399537739704</v>
      </c>
      <c r="K69" s="2">
        <f>TREND(Calibration!$A$2:$A$4,Calibration!$C$2:$C$4,E69)</f>
        <v>660.84494416638734</v>
      </c>
      <c r="L69" s="2">
        <f>TREND(Calibration!$A$2:$A$4,Calibration!$D$2:$D$4,G69)</f>
        <v>623.70819213764787</v>
      </c>
    </row>
    <row r="70" spans="1:12" x14ac:dyDescent="0.25">
      <c r="A70">
        <v>340087</v>
      </c>
      <c r="B70">
        <v>14.498999599999999</v>
      </c>
      <c r="C70">
        <v>0.70150000000000001</v>
      </c>
      <c r="D70">
        <v>727.20300293000003</v>
      </c>
      <c r="E70">
        <v>1.6396000399999999</v>
      </c>
      <c r="F70">
        <v>9.9000003020963209E+37</v>
      </c>
      <c r="G70">
        <v>1.6233999699999999</v>
      </c>
      <c r="H70">
        <v>9.9000003020963209E+37</v>
      </c>
      <c r="J70" s="2">
        <f>TREND(Calibration!$A$2:$A$4,Calibration!$B$2:$B$4,C70)</f>
        <v>464.24523051111601</v>
      </c>
      <c r="K70" s="2">
        <f>TREND(Calibration!$A$2:$A$4,Calibration!$C$2:$C$4,E70)</f>
        <v>647.44411162573033</v>
      </c>
      <c r="L70" s="2">
        <f>TREND(Calibration!$A$2:$A$4,Calibration!$D$2:$D$4,G70)</f>
        <v>625.28060162901272</v>
      </c>
    </row>
    <row r="71" spans="1:12" x14ac:dyDescent="0.25">
      <c r="A71">
        <v>345087</v>
      </c>
      <c r="B71">
        <v>14.45100021</v>
      </c>
      <c r="C71">
        <v>0.70959996999999997</v>
      </c>
      <c r="D71">
        <v>799.17199706999997</v>
      </c>
      <c r="E71">
        <v>1.6773999900000001</v>
      </c>
      <c r="F71">
        <v>9.9000003020963209E+37</v>
      </c>
      <c r="G71">
        <v>1.6266000300000001</v>
      </c>
      <c r="H71">
        <v>1169.8280029299999</v>
      </c>
      <c r="J71" s="2">
        <f>TREND(Calibration!$A$2:$A$4,Calibration!$B$2:$B$4,C71)</f>
        <v>469.22540060333847</v>
      </c>
      <c r="K71" s="2">
        <f>TREND(Calibration!$A$2:$A$4,Calibration!$C$2:$C$4,E71)</f>
        <v>662.61033048705792</v>
      </c>
      <c r="L71" s="2">
        <f>TREND(Calibration!$A$2:$A$4,Calibration!$D$2:$D$4,G71)</f>
        <v>626.60479212745543</v>
      </c>
    </row>
    <row r="72" spans="1:12" x14ac:dyDescent="0.25">
      <c r="A72">
        <v>350088</v>
      </c>
      <c r="B72">
        <v>14.43799973</v>
      </c>
      <c r="C72">
        <v>0.70420002999999998</v>
      </c>
      <c r="D72">
        <v>9.9000003020963209E+37</v>
      </c>
      <c r="E72">
        <v>1.6400999999999999</v>
      </c>
      <c r="F72">
        <v>407.54699706999997</v>
      </c>
      <c r="G72">
        <v>1.6184999900000001</v>
      </c>
      <c r="H72">
        <v>9.9000003020963209E+37</v>
      </c>
      <c r="J72" s="2">
        <f>TREND(Calibration!$A$2:$A$4,Calibration!$B$2:$B$4,C72)</f>
        <v>465.90531180204715</v>
      </c>
      <c r="K72" s="2">
        <f>TREND(Calibration!$A$2:$A$4,Calibration!$C$2:$C$4,E72)</f>
        <v>647.64470720275904</v>
      </c>
      <c r="L72" s="2">
        <f>TREND(Calibration!$A$2:$A$4,Calibration!$D$2:$D$4,G72)</f>
        <v>623.25298122234574</v>
      </c>
    </row>
    <row r="73" spans="1:12" x14ac:dyDescent="0.25">
      <c r="A73">
        <v>355088</v>
      </c>
      <c r="B73">
        <v>14.47000027</v>
      </c>
      <c r="C73">
        <v>0.70529997</v>
      </c>
      <c r="D73">
        <v>678.13299560999997</v>
      </c>
      <c r="E73">
        <v>1.6535999800000001</v>
      </c>
      <c r="F73">
        <v>1339.9090576200001</v>
      </c>
      <c r="G73">
        <v>1.6088000499999999</v>
      </c>
      <c r="H73">
        <v>1154.4589843700001</v>
      </c>
      <c r="J73" s="2">
        <f>TREND(Calibration!$A$2:$A$4,Calibration!$B$2:$B$4,C73)</f>
        <v>466.58159681189767</v>
      </c>
      <c r="K73" s="2">
        <f>TREND(Calibration!$A$2:$A$4,Calibration!$C$2:$C$4,E73)</f>
        <v>653.0612130791834</v>
      </c>
      <c r="L73" s="2">
        <f>TREND(Calibration!$A$2:$A$4,Calibration!$D$2:$D$4,G73)</f>
        <v>619.23912886224502</v>
      </c>
    </row>
    <row r="74" spans="1:12" x14ac:dyDescent="0.25">
      <c r="A74">
        <v>360088</v>
      </c>
      <c r="B74">
        <v>14.45100021</v>
      </c>
      <c r="C74">
        <v>0.69880003000000002</v>
      </c>
      <c r="D74">
        <v>1248.2139892600001</v>
      </c>
      <c r="E74">
        <v>1.64279997</v>
      </c>
      <c r="F74">
        <v>1139.0870361299999</v>
      </c>
      <c r="G74">
        <v>1.6050000200000001</v>
      </c>
      <c r="H74">
        <v>9.9000003020963209E+37</v>
      </c>
      <c r="J74" s="2">
        <f>TREND(Calibration!$A$2:$A$4,Calibration!$B$2:$B$4,C74)</f>
        <v>462.58518611047037</v>
      </c>
      <c r="K74" s="2">
        <f>TREND(Calibration!$A$2:$A$4,Calibration!$C$2:$C$4,E74)</f>
        <v>648.72799794623938</v>
      </c>
      <c r="L74" s="2">
        <f>TREND(Calibration!$A$2:$A$4,Calibration!$D$2:$D$4,G74)</f>
        <v>617.66666971466759</v>
      </c>
    </row>
    <row r="75" spans="1:12" x14ac:dyDescent="0.25">
      <c r="A75">
        <v>365087</v>
      </c>
      <c r="B75">
        <v>14.42099953</v>
      </c>
      <c r="C75">
        <v>0.69940000999999996</v>
      </c>
      <c r="D75">
        <v>1359.2979736299999</v>
      </c>
      <c r="E75">
        <v>1.6433000600000001</v>
      </c>
      <c r="F75">
        <v>968.03399658000001</v>
      </c>
      <c r="G75">
        <v>1.61580002</v>
      </c>
      <c r="H75">
        <v>9.9000003020963209E+37</v>
      </c>
      <c r="J75" s="2">
        <f>TREND(Calibration!$A$2:$A$4,Calibration!$B$2:$B$4,C75)</f>
        <v>462.95407666832818</v>
      </c>
      <c r="K75" s="2">
        <f>TREND(Calibration!$A$2:$A$4,Calibration!$C$2:$C$4,E75)</f>
        <v>648.92864568229095</v>
      </c>
      <c r="L75" s="2">
        <f>TREND(Calibration!$A$2:$A$4,Calibration!$D$2:$D$4,G75)</f>
        <v>622.13572885205258</v>
      </c>
    </row>
    <row r="76" spans="1:12" x14ac:dyDescent="0.25">
      <c r="A76">
        <v>370087</v>
      </c>
      <c r="B76">
        <v>14.522000309999999</v>
      </c>
      <c r="C76">
        <v>0.70039998999999997</v>
      </c>
      <c r="D76">
        <v>209.92599487000001</v>
      </c>
      <c r="E76">
        <v>1.6319999700000001</v>
      </c>
      <c r="F76">
        <v>9.9000003020963209E+37</v>
      </c>
      <c r="G76">
        <v>1.62609994</v>
      </c>
      <c r="H76">
        <v>931.71002196999996</v>
      </c>
      <c r="J76" s="2">
        <f>TREND(Calibration!$A$2:$A$4,Calibration!$B$2:$B$4,C76)</f>
        <v>463.56890246259906</v>
      </c>
      <c r="K76" s="2">
        <f>TREND(Calibration!$A$2:$A$4,Calibration!$C$2:$C$4,E76)</f>
        <v>644.39478682552806</v>
      </c>
      <c r="L76" s="2">
        <f>TREND(Calibration!$A$2:$A$4,Calibration!$D$2:$D$4,G76)</f>
        <v>626.39785399930588</v>
      </c>
    </row>
    <row r="77" spans="1:12" x14ac:dyDescent="0.25">
      <c r="A77">
        <v>375088</v>
      </c>
      <c r="B77">
        <v>14.579999920000001</v>
      </c>
      <c r="C77">
        <v>0.69720000000000004</v>
      </c>
      <c r="D77">
        <v>9.9000003020963209E+37</v>
      </c>
      <c r="E77">
        <v>1.66760004</v>
      </c>
      <c r="F77">
        <v>1012.3289794900001</v>
      </c>
      <c r="G77">
        <v>1.6288000300000001</v>
      </c>
      <c r="H77">
        <v>9.9000003020963209E+37</v>
      </c>
      <c r="J77" s="2">
        <f>TREND(Calibration!$A$2:$A$4,Calibration!$B$2:$B$4,C77)</f>
        <v>461.60142671967526</v>
      </c>
      <c r="K77" s="2">
        <f>TREND(Calibration!$A$2:$A$4,Calibration!$C$2:$C$4,E77)</f>
        <v>658.67836267942664</v>
      </c>
      <c r="L77" s="2">
        <f>TREND(Calibration!$A$2:$A$4,Calibration!$D$2:$D$4,G77)</f>
        <v>627.51515602581173</v>
      </c>
    </row>
    <row r="78" spans="1:12" x14ac:dyDescent="0.25">
      <c r="A78">
        <v>380088</v>
      </c>
      <c r="B78">
        <v>14.70699978</v>
      </c>
      <c r="C78">
        <v>0.70420002999999998</v>
      </c>
      <c r="D78">
        <v>535.47497558999999</v>
      </c>
      <c r="E78">
        <v>1.68599999</v>
      </c>
      <c r="F78">
        <v>9.9000003020963209E+37</v>
      </c>
      <c r="G78">
        <v>1.6297999599999999</v>
      </c>
      <c r="H78">
        <v>1107.60998535</v>
      </c>
      <c r="J78" s="2">
        <f>TREND(Calibration!$A$2:$A$4,Calibration!$B$2:$B$4,C78)</f>
        <v>465.90531180204715</v>
      </c>
      <c r="K78" s="2">
        <f>TREND(Calibration!$A$2:$A$4,Calibration!$C$2:$C$4,E78)</f>
        <v>666.0608504535503</v>
      </c>
      <c r="L78" s="2">
        <f>TREND(Calibration!$A$2:$A$4,Calibration!$D$2:$D$4,G78)</f>
        <v>627.92892883166769</v>
      </c>
    </row>
    <row r="79" spans="1:12" x14ac:dyDescent="0.25">
      <c r="A79">
        <v>385089</v>
      </c>
      <c r="B79">
        <v>14.722999570000001</v>
      </c>
      <c r="C79">
        <v>0.70099997999999997</v>
      </c>
      <c r="D79">
        <v>1049.5350341799999</v>
      </c>
      <c r="E79">
        <v>1.6335999999999999</v>
      </c>
      <c r="F79">
        <v>9.9000003020963209E+37</v>
      </c>
      <c r="G79">
        <v>1.6297999599999999</v>
      </c>
      <c r="H79">
        <v>9.9000003020963209E+37</v>
      </c>
      <c r="J79" s="2">
        <f>TREND(Calibration!$A$2:$A$4,Calibration!$B$2:$B$4,C79)</f>
        <v>463.93779916883778</v>
      </c>
      <c r="K79" s="2">
        <f>TREND(Calibration!$A$2:$A$4,Calibration!$C$2:$C$4,E79)</f>
        <v>645.03675606529384</v>
      </c>
      <c r="L79" s="2">
        <f>TREND(Calibration!$A$2:$A$4,Calibration!$D$2:$D$4,G79)</f>
        <v>627.92892883166769</v>
      </c>
    </row>
    <row r="80" spans="1:12" x14ac:dyDescent="0.25">
      <c r="A80">
        <v>390088</v>
      </c>
      <c r="B80">
        <v>14.664999959999999</v>
      </c>
      <c r="C80">
        <v>0.70799999999999996</v>
      </c>
      <c r="D80">
        <v>956.08502196999996</v>
      </c>
      <c r="E80">
        <v>1.6741000399999999</v>
      </c>
      <c r="F80">
        <v>976.54498291000004</v>
      </c>
      <c r="G80">
        <v>1.62549996</v>
      </c>
      <c r="H80">
        <v>9.9000003020963209E+37</v>
      </c>
      <c r="J80" s="2">
        <f>TREND(Calibration!$A$2:$A$4,Calibration!$B$2:$B$4,C80)</f>
        <v>468.24167810282881</v>
      </c>
      <c r="K80" s="2">
        <f>TREND(Calibration!$A$2:$A$4,Calibration!$C$2:$C$4,E80)</f>
        <v>661.28631381689195</v>
      </c>
      <c r="L80" s="2">
        <f>TREND(Calibration!$A$2:$A$4,Calibration!$D$2:$D$4,G80)</f>
        <v>626.14958121215329</v>
      </c>
    </row>
    <row r="81" spans="1:12" x14ac:dyDescent="0.25">
      <c r="A81">
        <v>395088</v>
      </c>
      <c r="B81">
        <v>14.602999690000001</v>
      </c>
      <c r="C81">
        <v>0.70310002999999999</v>
      </c>
      <c r="D81">
        <v>1241.2709960899999</v>
      </c>
      <c r="E81">
        <v>1.6454999400000001</v>
      </c>
      <c r="F81">
        <v>1050.14294434</v>
      </c>
      <c r="G81">
        <v>1.6276999700000001</v>
      </c>
      <c r="H81">
        <v>9.9000003020963209E+37</v>
      </c>
      <c r="J81" s="2">
        <f>TREND(Calibration!$A$2:$A$4,Calibration!$B$2:$B$4,C81)</f>
        <v>465.22898990191112</v>
      </c>
      <c r="K81" s="2">
        <f>TREND(Calibration!$A$2:$A$4,Calibration!$C$2:$C$4,E81)</f>
        <v>649.81128868971973</v>
      </c>
      <c r="L81" s="2">
        <f>TREND(Calibration!$A$2:$A$4,Calibration!$D$2:$D$4,G81)</f>
        <v>627.05994924852723</v>
      </c>
    </row>
    <row r="82" spans="1:12" x14ac:dyDescent="0.25">
      <c r="A82">
        <v>400088</v>
      </c>
      <c r="B82">
        <v>14.583999629999999</v>
      </c>
      <c r="C82">
        <v>0.69230002000000002</v>
      </c>
      <c r="D82">
        <v>873.82501220999995</v>
      </c>
      <c r="E82">
        <v>1.67470002</v>
      </c>
      <c r="F82">
        <v>1134.2609863299999</v>
      </c>
      <c r="G82">
        <v>1.6244000199999999</v>
      </c>
      <c r="H82">
        <v>9.9000003020963209E+37</v>
      </c>
      <c r="J82" s="2">
        <f>TREND(Calibration!$A$2:$A$4,Calibration!$B$2:$B$4,C82)</f>
        <v>458.58873237037665</v>
      </c>
      <c r="K82" s="2">
        <f>TREND(Calibration!$A$2:$A$4,Calibration!$C$2:$C$4,E82)</f>
        <v>661.52703974357746</v>
      </c>
      <c r="L82" s="2">
        <f>TREND(Calibration!$A$2:$A$4,Calibration!$D$2:$D$4,G82)</f>
        <v>625.69442409108149</v>
      </c>
    </row>
    <row r="83" spans="1:12" x14ac:dyDescent="0.25">
      <c r="A83">
        <v>405089</v>
      </c>
      <c r="B83">
        <v>14.571000099999999</v>
      </c>
      <c r="C83">
        <v>0.69610000000000005</v>
      </c>
      <c r="D83">
        <v>259.24499512</v>
      </c>
      <c r="E83">
        <v>1.6876000200000001</v>
      </c>
      <c r="F83">
        <v>9.9000003020963209E+37</v>
      </c>
      <c r="G83">
        <v>1.62549996</v>
      </c>
      <c r="H83">
        <v>9.9000003020963209E+37</v>
      </c>
      <c r="J83" s="2">
        <f>TREND(Calibration!$A$2:$A$4,Calibration!$B$2:$B$4,C83)</f>
        <v>460.92510481953929</v>
      </c>
      <c r="K83" s="2">
        <f>TREND(Calibration!$A$2:$A$4,Calibration!$C$2:$C$4,E83)</f>
        <v>666.7028196933162</v>
      </c>
      <c r="L83" s="2">
        <f>TREND(Calibration!$A$2:$A$4,Calibration!$D$2:$D$4,G83)</f>
        <v>626.14958121215329</v>
      </c>
    </row>
    <row r="84" spans="1:12" x14ac:dyDescent="0.25">
      <c r="A84">
        <v>410088</v>
      </c>
      <c r="B84">
        <v>14.519000050000001</v>
      </c>
      <c r="C84">
        <v>0.69940000999999996</v>
      </c>
      <c r="D84">
        <v>788.13397216999999</v>
      </c>
      <c r="E84">
        <v>1.6568000300000001</v>
      </c>
      <c r="F84">
        <v>9.9000003020963209E+37</v>
      </c>
      <c r="G84">
        <v>1.6276999700000001</v>
      </c>
      <c r="H84">
        <v>9.9000003020963209E+37</v>
      </c>
      <c r="J84" s="2">
        <f>TREND(Calibration!$A$2:$A$4,Calibration!$B$2:$B$4,C84)</f>
        <v>462.95407666832818</v>
      </c>
      <c r="K84" s="2">
        <f>TREND(Calibration!$A$2:$A$4,Calibration!$C$2:$C$4,E84)</f>
        <v>654.34514754648274</v>
      </c>
      <c r="L84" s="2">
        <f>TREND(Calibration!$A$2:$A$4,Calibration!$D$2:$D$4,G84)</f>
        <v>627.05994924852723</v>
      </c>
    </row>
    <row r="85" spans="1:12" x14ac:dyDescent="0.25">
      <c r="A85">
        <v>415089</v>
      </c>
      <c r="B85">
        <v>14.541999819999999</v>
      </c>
      <c r="C85">
        <v>0.69669998</v>
      </c>
      <c r="D85">
        <v>670.5</v>
      </c>
      <c r="E85">
        <v>1.66009998</v>
      </c>
      <c r="F85">
        <v>1280.38793945</v>
      </c>
      <c r="G85">
        <v>1.6217000500000001</v>
      </c>
      <c r="H85">
        <v>9.9000003020963209E+37</v>
      </c>
      <c r="J85" s="2">
        <f>TREND(Calibration!$A$2:$A$4,Calibration!$B$2:$B$4,C85)</f>
        <v>461.29399537739704</v>
      </c>
      <c r="K85" s="2">
        <f>TREND(Calibration!$A$2:$A$4,Calibration!$C$2:$C$4,E85)</f>
        <v>655.6691642166486</v>
      </c>
      <c r="L85" s="2">
        <f>TREND(Calibration!$A$2:$A$4,Calibration!$D$2:$D$4,G85)</f>
        <v>624.57717172078844</v>
      </c>
    </row>
    <row r="86" spans="1:12" x14ac:dyDescent="0.25">
      <c r="A86">
        <v>420088</v>
      </c>
      <c r="B86">
        <v>14.53199959</v>
      </c>
      <c r="C86">
        <v>0.69230002000000002</v>
      </c>
      <c r="D86">
        <v>740.28802489999998</v>
      </c>
      <c r="E86">
        <v>1.6605999499999999</v>
      </c>
      <c r="F86">
        <v>9.9000003020963209E+37</v>
      </c>
      <c r="G86">
        <v>1.62549996</v>
      </c>
      <c r="H86">
        <v>1254.81994629</v>
      </c>
      <c r="J86" s="2">
        <f>TREND(Calibration!$A$2:$A$4,Calibration!$B$2:$B$4,C86)</f>
        <v>458.58873237037665</v>
      </c>
      <c r="K86" s="2">
        <f>TREND(Calibration!$A$2:$A$4,Calibration!$C$2:$C$4,E86)</f>
        <v>655.86976380590988</v>
      </c>
      <c r="L86" s="2">
        <f>TREND(Calibration!$A$2:$A$4,Calibration!$D$2:$D$4,G86)</f>
        <v>626.14958121215329</v>
      </c>
    </row>
    <row r="87" spans="1:12" x14ac:dyDescent="0.25">
      <c r="A87">
        <v>425099</v>
      </c>
      <c r="B87">
        <v>14.49600029</v>
      </c>
      <c r="C87">
        <v>0.69069999000000004</v>
      </c>
      <c r="D87">
        <v>9.9000003020963209E+37</v>
      </c>
      <c r="E87">
        <v>1.6605999499999999</v>
      </c>
      <c r="F87">
        <v>819.68701171999999</v>
      </c>
      <c r="G87">
        <v>1.6217000500000001</v>
      </c>
      <c r="H87">
        <v>9.9000003020963209E+37</v>
      </c>
      <c r="J87" s="2">
        <f>TREND(Calibration!$A$2:$A$4,Calibration!$B$2:$B$4,C87)</f>
        <v>457.60497297958159</v>
      </c>
      <c r="K87" s="2">
        <f>TREND(Calibration!$A$2:$A$4,Calibration!$C$2:$C$4,E87)</f>
        <v>655.86976380590988</v>
      </c>
      <c r="L87" s="2">
        <f>TREND(Calibration!$A$2:$A$4,Calibration!$D$2:$D$4,G87)</f>
        <v>624.57717172078844</v>
      </c>
    </row>
    <row r="88" spans="1:12" x14ac:dyDescent="0.25">
      <c r="A88">
        <v>430089</v>
      </c>
      <c r="B88">
        <v>14.579999920000001</v>
      </c>
      <c r="C88">
        <v>0.68910002999999997</v>
      </c>
      <c r="D88">
        <v>466.96899414000001</v>
      </c>
      <c r="E88">
        <v>1.7599999900000001</v>
      </c>
      <c r="F88">
        <v>9.9000003020963209E+37</v>
      </c>
      <c r="G88">
        <v>1.61899996</v>
      </c>
      <c r="H88">
        <v>977.44396973000005</v>
      </c>
      <c r="J88" s="2">
        <f>TREND(Calibration!$A$2:$A$4,Calibration!$B$2:$B$4,C88)</f>
        <v>456.62125662745279</v>
      </c>
      <c r="K88" s="2">
        <f>TREND(Calibration!$A$2:$A$4,Calibration!$C$2:$C$4,E88)</f>
        <v>695.75137109546222</v>
      </c>
      <c r="L88" s="2">
        <f>TREND(Calibration!$A$2:$A$4,Calibration!$D$2:$D$4,G88)</f>
        <v>623.45986969428259</v>
      </c>
    </row>
    <row r="89" spans="1:12" x14ac:dyDescent="0.25">
      <c r="A89">
        <v>435088</v>
      </c>
      <c r="B89">
        <v>14.574000359999999</v>
      </c>
      <c r="C89">
        <v>0.68859999999999999</v>
      </c>
      <c r="D89">
        <v>874.84197998000002</v>
      </c>
      <c r="E89">
        <v>1.7226999999999999</v>
      </c>
      <c r="F89">
        <v>9.9000003020963209E+37</v>
      </c>
      <c r="G89">
        <v>1.6180000299999999</v>
      </c>
      <c r="H89">
        <v>1357.2380371100001</v>
      </c>
      <c r="J89" s="2">
        <f>TREND(Calibration!$A$2:$A$4,Calibration!$B$2:$B$4,C89)</f>
        <v>456.31381913679371</v>
      </c>
      <c r="K89" s="2">
        <f>TREND(Calibration!$A$2:$A$4,Calibration!$C$2:$C$4,E89)</f>
        <v>680.78574781116333</v>
      </c>
      <c r="L89" s="2">
        <f>TREND(Calibration!$A$2:$A$4,Calibration!$D$2:$D$4,G89)</f>
        <v>623.04609688842652</v>
      </c>
    </row>
    <row r="90" spans="1:12" x14ac:dyDescent="0.25">
      <c r="A90">
        <v>440089</v>
      </c>
      <c r="B90">
        <v>14.50300026</v>
      </c>
      <c r="C90">
        <v>0.68099999</v>
      </c>
      <c r="D90">
        <v>1104.59997559</v>
      </c>
      <c r="E90">
        <v>1.75839996</v>
      </c>
      <c r="F90">
        <v>9.9000003020963209E+37</v>
      </c>
      <c r="G90">
        <v>1.6223000299999999</v>
      </c>
      <c r="H90">
        <v>9.9000003020963209E+37</v>
      </c>
      <c r="J90" s="2">
        <f>TREND(Calibration!$A$2:$A$4,Calibration!$B$2:$B$4,C90)</f>
        <v>451.64104349656401</v>
      </c>
      <c r="K90" s="2">
        <f>TREND(Calibration!$A$2:$A$4,Calibration!$C$2:$C$4,E90)</f>
        <v>695.10940185569621</v>
      </c>
      <c r="L90" s="2">
        <f>TREND(Calibration!$A$2:$A$4,Calibration!$D$2:$D$4,G90)</f>
        <v>624.82544450794092</v>
      </c>
    </row>
    <row r="91" spans="1:12" x14ac:dyDescent="0.25">
      <c r="A91">
        <v>445088</v>
      </c>
      <c r="B91">
        <v>14.477000240000001</v>
      </c>
      <c r="C91">
        <v>0.67559999000000004</v>
      </c>
      <c r="D91">
        <v>821.84100341999999</v>
      </c>
      <c r="E91">
        <v>1.67630005</v>
      </c>
      <c r="F91">
        <v>1255.61096191</v>
      </c>
      <c r="G91">
        <v>1.6244000199999999</v>
      </c>
      <c r="H91">
        <v>9.9000003020963209E+37</v>
      </c>
      <c r="J91" s="2">
        <f>TREND(Calibration!$A$2:$A$4,Calibration!$B$2:$B$4,C91)</f>
        <v>448.32091780498723</v>
      </c>
      <c r="K91" s="2">
        <f>TREND(Calibration!$A$2:$A$4,Calibration!$C$2:$C$4,E91)</f>
        <v>662.16900898334347</v>
      </c>
      <c r="L91" s="2">
        <f>TREND(Calibration!$A$2:$A$4,Calibration!$D$2:$D$4,G91)</f>
        <v>625.69442409108149</v>
      </c>
    </row>
    <row r="92" spans="1:12" x14ac:dyDescent="0.25">
      <c r="A92">
        <v>450088</v>
      </c>
      <c r="B92">
        <v>14.50300026</v>
      </c>
      <c r="C92">
        <v>0.67290002000000004</v>
      </c>
      <c r="D92">
        <v>528.63598633000004</v>
      </c>
      <c r="E92">
        <v>1.60339999</v>
      </c>
      <c r="F92">
        <v>1012.37298584</v>
      </c>
      <c r="G92">
        <v>1.6297999599999999</v>
      </c>
      <c r="H92">
        <v>9.9000003020963209E+37</v>
      </c>
      <c r="J92" s="2">
        <f>TREND(Calibration!$A$2:$A$4,Calibration!$B$2:$B$4,C92)</f>
        <v>446.6608734043416</v>
      </c>
      <c r="K92" s="2">
        <f>TREND(Calibration!$A$2:$A$4,Calibration!$C$2:$C$4,E92)</f>
        <v>632.91980984514601</v>
      </c>
      <c r="L92" s="2">
        <f>TREND(Calibration!$A$2:$A$4,Calibration!$D$2:$D$4,G92)</f>
        <v>627.92892883166769</v>
      </c>
    </row>
    <row r="93" spans="1:12" x14ac:dyDescent="0.25">
      <c r="A93">
        <v>455088</v>
      </c>
      <c r="B93">
        <v>14.519000050000001</v>
      </c>
      <c r="C93">
        <v>0.67940003000000004</v>
      </c>
      <c r="D93">
        <v>558.34802246000004</v>
      </c>
      <c r="E93">
        <v>1.6800999599999999</v>
      </c>
      <c r="F93">
        <v>889.02600098000005</v>
      </c>
      <c r="G93">
        <v>1.63789999</v>
      </c>
      <c r="H93">
        <v>9.9000003020963209E+37</v>
      </c>
      <c r="J93" s="2">
        <f>TREND(Calibration!$A$2:$A$4,Calibration!$B$2:$B$4,C93)</f>
        <v>450.65732714443527</v>
      </c>
      <c r="K93" s="2">
        <f>TREND(Calibration!$A$2:$A$4,Calibration!$C$2:$C$4,E93)</f>
        <v>663.69362123053816</v>
      </c>
      <c r="L93" s="2">
        <f>TREND(Calibration!$A$2:$A$4,Calibration!$D$2:$D$4,G93)</f>
        <v>631.28073559875975</v>
      </c>
    </row>
    <row r="94" spans="1:12" x14ac:dyDescent="0.25">
      <c r="A94">
        <v>460088</v>
      </c>
      <c r="B94">
        <v>14.550999640000001</v>
      </c>
      <c r="C94">
        <v>0.68480003</v>
      </c>
      <c r="D94">
        <v>986.79602050999995</v>
      </c>
      <c r="E94">
        <v>1.68649995</v>
      </c>
      <c r="F94">
        <v>1288.7139892600001</v>
      </c>
      <c r="G94">
        <v>1.63789999</v>
      </c>
      <c r="H94">
        <v>9.9000003020963209E+37</v>
      </c>
      <c r="J94" s="2">
        <f>TREND(Calibration!$A$2:$A$4,Calibration!$B$2:$B$4,C94)</f>
        <v>453.97745283601205</v>
      </c>
      <c r="K94" s="2">
        <f>TREND(Calibration!$A$2:$A$4,Calibration!$C$2:$C$4,E94)</f>
        <v>666.26144603057912</v>
      </c>
      <c r="L94" s="2">
        <f>TREND(Calibration!$A$2:$A$4,Calibration!$D$2:$D$4,G94)</f>
        <v>631.28073559875975</v>
      </c>
    </row>
    <row r="95" spans="1:12" x14ac:dyDescent="0.25">
      <c r="A95">
        <v>465101</v>
      </c>
      <c r="B95">
        <v>14.56700039</v>
      </c>
      <c r="C95">
        <v>0.68419998999999998</v>
      </c>
      <c r="D95">
        <v>1082.1590576200001</v>
      </c>
      <c r="E95">
        <v>1.66009998</v>
      </c>
      <c r="F95">
        <v>921.76202393000005</v>
      </c>
      <c r="G95">
        <v>1.6411999500000001</v>
      </c>
      <c r="H95">
        <v>9.9000003020963209E+37</v>
      </c>
      <c r="J95" s="2">
        <f>TREND(Calibration!$A$2:$A$4,Calibration!$B$2:$B$4,C95)</f>
        <v>453.60852538786872</v>
      </c>
      <c r="K95" s="2">
        <f>TREND(Calibration!$A$2:$A$4,Calibration!$C$2:$C$4,E95)</f>
        <v>655.6691642166486</v>
      </c>
      <c r="L95" s="2">
        <f>TREND(Calibration!$A$2:$A$4,Calibration!$D$2:$D$4,G95)</f>
        <v>632.64626489422324</v>
      </c>
    </row>
    <row r="96" spans="1:12" x14ac:dyDescent="0.25">
      <c r="A96">
        <v>470101</v>
      </c>
      <c r="B96">
        <v>14.64500046</v>
      </c>
      <c r="C96">
        <v>0.68640000000000001</v>
      </c>
      <c r="D96">
        <v>463.40200806000001</v>
      </c>
      <c r="E96">
        <v>1.66439998</v>
      </c>
      <c r="F96">
        <v>9.9000003020963209E+37</v>
      </c>
      <c r="G96">
        <v>1.6454999400000001</v>
      </c>
      <c r="H96">
        <v>1289.86901855</v>
      </c>
      <c r="J96" s="2">
        <f>TREND(Calibration!$A$2:$A$4,Calibration!$B$2:$B$4,C96)</f>
        <v>454.96117533652171</v>
      </c>
      <c r="K96" s="2">
        <f>TREND(Calibration!$A$2:$A$4,Calibration!$C$2:$C$4,E96)</f>
        <v>657.39442419989484</v>
      </c>
      <c r="L96" s="2">
        <f>TREND(Calibration!$A$2:$A$4,Calibration!$D$2:$D$4,G96)</f>
        <v>634.42560837571989</v>
      </c>
    </row>
    <row r="97" spans="1:12" x14ac:dyDescent="0.25">
      <c r="A97">
        <v>475089</v>
      </c>
      <c r="B97">
        <v>14.67099953</v>
      </c>
      <c r="C97">
        <v>0.68959999000000005</v>
      </c>
      <c r="D97">
        <v>851.17602538999995</v>
      </c>
      <c r="E97">
        <v>1.65900004</v>
      </c>
      <c r="F97">
        <v>9.9000003020963209E+37</v>
      </c>
      <c r="G97">
        <v>1.64170003</v>
      </c>
      <c r="H97">
        <v>1322.2850341799999</v>
      </c>
      <c r="J97" s="2">
        <f>TREND(Calibration!$A$2:$A$4,Calibration!$B$2:$B$4,C97)</f>
        <v>456.92865107944556</v>
      </c>
      <c r="K97" s="2">
        <f>TREND(Calibration!$A$2:$A$4,Calibration!$C$2:$C$4,E97)</f>
        <v>655.22784271293426</v>
      </c>
      <c r="L97" s="2">
        <f>TREND(Calibration!$A$2:$A$4,Calibration!$D$2:$D$4,G97)</f>
        <v>632.85319888435492</v>
      </c>
    </row>
    <row r="98" spans="1:12" x14ac:dyDescent="0.25">
      <c r="A98">
        <v>480088</v>
      </c>
      <c r="B98">
        <v>14.678000450000001</v>
      </c>
      <c r="C98">
        <v>0.68690001999999994</v>
      </c>
      <c r="D98">
        <v>1178.05505371</v>
      </c>
      <c r="E98">
        <v>1.6621999700000001</v>
      </c>
      <c r="F98">
        <v>9.9000003020963209E+37</v>
      </c>
      <c r="G98">
        <v>1.6357999999999999</v>
      </c>
      <c r="H98">
        <v>9.9000003020963209E+37</v>
      </c>
      <c r="J98" s="2">
        <f>TREND(Calibration!$A$2:$A$4,Calibration!$B$2:$B$4,C98)</f>
        <v>455.26860667879981</v>
      </c>
      <c r="K98" s="2">
        <f>TREND(Calibration!$A$2:$A$4,Calibration!$C$2:$C$4,E98)</f>
        <v>656.51172903344343</v>
      </c>
      <c r="L98" s="2">
        <f>TREND(Calibration!$A$2:$A$4,Calibration!$D$2:$D$4,G98)</f>
        <v>630.41175601561918</v>
      </c>
    </row>
    <row r="99" spans="1:12" x14ac:dyDescent="0.25">
      <c r="A99">
        <v>485089</v>
      </c>
      <c r="B99">
        <v>14.725999829999999</v>
      </c>
      <c r="C99">
        <v>0.68910002999999997</v>
      </c>
      <c r="D99">
        <v>335.04400635000002</v>
      </c>
      <c r="E99">
        <v>1.60769999</v>
      </c>
      <c r="F99">
        <v>9.9000003020963209E+37</v>
      </c>
      <c r="G99">
        <v>1.6223000299999999</v>
      </c>
      <c r="H99">
        <v>9.9000003020963209E+37</v>
      </c>
      <c r="J99" s="2">
        <f>TREND(Calibration!$A$2:$A$4,Calibration!$B$2:$B$4,C99)</f>
        <v>456.62125662745279</v>
      </c>
      <c r="K99" s="2">
        <f>TREND(Calibration!$A$2:$A$4,Calibration!$C$2:$C$4,E99)</f>
        <v>634.64506982839225</v>
      </c>
      <c r="L99" s="2">
        <f>TREND(Calibration!$A$2:$A$4,Calibration!$D$2:$D$4,G99)</f>
        <v>624.82544450794092</v>
      </c>
    </row>
    <row r="100" spans="1:12" x14ac:dyDescent="0.25">
      <c r="A100">
        <v>490088</v>
      </c>
      <c r="B100">
        <v>14.710000040000001</v>
      </c>
      <c r="C100">
        <v>0.69669998</v>
      </c>
      <c r="D100">
        <v>337.62399291999998</v>
      </c>
      <c r="E100">
        <v>1.6621999700000001</v>
      </c>
      <c r="F100">
        <v>1245.0290527300001</v>
      </c>
      <c r="G100">
        <v>1.61899996</v>
      </c>
      <c r="H100">
        <v>9.9000003020963209E+37</v>
      </c>
      <c r="J100" s="2">
        <f>TREND(Calibration!$A$2:$A$4,Calibration!$B$2:$B$4,C100)</f>
        <v>461.29399537739704</v>
      </c>
      <c r="K100" s="2">
        <f>TREND(Calibration!$A$2:$A$4,Calibration!$C$2:$C$4,E100)</f>
        <v>656.51172903344343</v>
      </c>
      <c r="L100" s="2">
        <f>TREND(Calibration!$A$2:$A$4,Calibration!$D$2:$D$4,G100)</f>
        <v>623.45986969428259</v>
      </c>
    </row>
    <row r="101" spans="1:12" x14ac:dyDescent="0.25">
      <c r="A101">
        <v>495087</v>
      </c>
      <c r="B101">
        <v>14.725999829999999</v>
      </c>
      <c r="C101">
        <v>0.69559996999999996</v>
      </c>
      <c r="D101">
        <v>166.5059967</v>
      </c>
      <c r="E101">
        <v>1.66820002</v>
      </c>
      <c r="F101">
        <v>9.9000003020963209E+37</v>
      </c>
      <c r="G101">
        <v>1.6180000299999999</v>
      </c>
      <c r="H101">
        <v>874.92700194999998</v>
      </c>
      <c r="J101" s="2">
        <f>TREND(Calibration!$A$2:$A$4,Calibration!$B$2:$B$4,C101)</f>
        <v>460.61766732888009</v>
      </c>
      <c r="K101" s="2">
        <f>TREND(Calibration!$A$2:$A$4,Calibration!$C$2:$C$4,E101)</f>
        <v>658.91908860611227</v>
      </c>
      <c r="L101" s="2">
        <f>TREND(Calibration!$A$2:$A$4,Calibration!$D$2:$D$4,G101)</f>
        <v>623.04609688842652</v>
      </c>
    </row>
    <row r="102" spans="1:12" x14ac:dyDescent="0.25">
      <c r="A102">
        <v>500100</v>
      </c>
      <c r="B102">
        <v>14.635999679999999</v>
      </c>
      <c r="C102">
        <v>0.69289999999999996</v>
      </c>
      <c r="D102">
        <v>9.9000003020963209E+37</v>
      </c>
      <c r="E102">
        <v>1.71249998</v>
      </c>
      <c r="F102">
        <v>832.91101074000005</v>
      </c>
      <c r="G102">
        <v>1.6207</v>
      </c>
      <c r="H102">
        <v>9.9000003020963209E+37</v>
      </c>
      <c r="J102" s="2">
        <f>TREND(Calibration!$A$2:$A$4,Calibration!$B$2:$B$4,C102)</f>
        <v>458.95762292823446</v>
      </c>
      <c r="K102" s="2">
        <f>TREND(Calibration!$A$2:$A$4,Calibration!$C$2:$C$4,E102)</f>
        <v>676.69326261713752</v>
      </c>
      <c r="L102" s="2">
        <f>TREND(Calibration!$A$2:$A$4,Calibration!$D$2:$D$4,G102)</f>
        <v>624.16334925871968</v>
      </c>
    </row>
    <row r="103" spans="1:12" x14ac:dyDescent="0.25">
      <c r="A103">
        <v>505088</v>
      </c>
      <c r="B103">
        <v>14.664999959999999</v>
      </c>
      <c r="C103">
        <v>0.69400001</v>
      </c>
      <c r="D103">
        <v>408.29998778999999</v>
      </c>
      <c r="E103">
        <v>1.6627999499999999</v>
      </c>
      <c r="F103">
        <v>9.9000003020963209E+37</v>
      </c>
      <c r="G103">
        <v>1.6211999699999999</v>
      </c>
      <c r="H103">
        <v>9.9000003020963209E+37</v>
      </c>
      <c r="J103" s="2">
        <f>TREND(Calibration!$A$2:$A$4,Calibration!$B$2:$B$4,C103)</f>
        <v>459.63395097675141</v>
      </c>
      <c r="K103" s="2">
        <f>TREND(Calibration!$A$2:$A$4,Calibration!$C$2:$C$4,E103)</f>
        <v>656.75245496012894</v>
      </c>
      <c r="L103" s="2">
        <f>TREND(Calibration!$A$2:$A$4,Calibration!$D$2:$D$4,G103)</f>
        <v>624.37023773065653</v>
      </c>
    </row>
    <row r="104" spans="1:12" x14ac:dyDescent="0.25">
      <c r="A104">
        <v>510087</v>
      </c>
      <c r="B104">
        <v>14.60999966</v>
      </c>
      <c r="C104">
        <v>0.69129996999999999</v>
      </c>
      <c r="D104">
        <v>9.9000003020963209E+37</v>
      </c>
      <c r="E104">
        <v>1.6578999800000001</v>
      </c>
      <c r="F104">
        <v>895.88897704999999</v>
      </c>
      <c r="G104">
        <v>1.6244000199999999</v>
      </c>
      <c r="H104">
        <v>9.9000003020963209E+37</v>
      </c>
      <c r="J104" s="2">
        <f>TREND(Calibration!$A$2:$A$4,Calibration!$B$2:$B$4,C104)</f>
        <v>457.97386353743934</v>
      </c>
      <c r="K104" s="2">
        <f>TREND(Calibration!$A$2:$A$4,Calibration!$C$2:$C$4,E104)</f>
        <v>654.78647306242965</v>
      </c>
      <c r="L104" s="2">
        <f>TREND(Calibration!$A$2:$A$4,Calibration!$D$2:$D$4,G104)</f>
        <v>625.69442409108149</v>
      </c>
    </row>
    <row r="105" spans="1:12" x14ac:dyDescent="0.25">
      <c r="A105">
        <v>515086</v>
      </c>
      <c r="B105">
        <v>14.6420002</v>
      </c>
      <c r="C105">
        <v>0.69400001</v>
      </c>
      <c r="D105">
        <v>614.21801758000004</v>
      </c>
      <c r="E105">
        <v>1.6568000300000001</v>
      </c>
      <c r="F105">
        <v>9.9000003020963209E+37</v>
      </c>
      <c r="G105">
        <v>1.6244000199999999</v>
      </c>
      <c r="H105">
        <v>1308.4530029299999</v>
      </c>
      <c r="J105" s="2">
        <f>TREND(Calibration!$A$2:$A$4,Calibration!$B$2:$B$4,C105)</f>
        <v>459.63395097675141</v>
      </c>
      <c r="K105" s="2">
        <f>TREND(Calibration!$A$2:$A$4,Calibration!$C$2:$C$4,E105)</f>
        <v>654.34514754648274</v>
      </c>
      <c r="L105" s="2">
        <f>TREND(Calibration!$A$2:$A$4,Calibration!$D$2:$D$4,G105)</f>
        <v>625.69442409108149</v>
      </c>
    </row>
    <row r="106" spans="1:12" x14ac:dyDescent="0.25">
      <c r="A106">
        <v>520087</v>
      </c>
      <c r="B106">
        <v>14.60999966</v>
      </c>
      <c r="C106">
        <v>0.69129996999999999</v>
      </c>
      <c r="D106">
        <v>1284.0200195299999</v>
      </c>
      <c r="E106">
        <v>1.6578999800000001</v>
      </c>
      <c r="F106">
        <v>626.23901366999996</v>
      </c>
      <c r="G106">
        <v>1.6293</v>
      </c>
      <c r="H106">
        <v>9.9000003020963209E+37</v>
      </c>
      <c r="J106" s="2">
        <f>TREND(Calibration!$A$2:$A$4,Calibration!$B$2:$B$4,C106)</f>
        <v>457.97386353743934</v>
      </c>
      <c r="K106" s="2">
        <f>TREND(Calibration!$A$2:$A$4,Calibration!$C$2:$C$4,E106)</f>
        <v>654.78647306242965</v>
      </c>
      <c r="L106" s="2">
        <f>TREND(Calibration!$A$2:$A$4,Calibration!$D$2:$D$4,G106)</f>
        <v>627.72204449774858</v>
      </c>
    </row>
    <row r="107" spans="1:12" x14ac:dyDescent="0.25">
      <c r="A107">
        <v>525087</v>
      </c>
      <c r="B107">
        <v>14.64500046</v>
      </c>
      <c r="C107">
        <v>0.69289999999999996</v>
      </c>
      <c r="D107">
        <v>440.22601318</v>
      </c>
      <c r="E107">
        <v>1.66550004</v>
      </c>
      <c r="F107">
        <v>9.9000003020963209E+37</v>
      </c>
      <c r="G107">
        <v>1.62549996</v>
      </c>
      <c r="H107">
        <v>1039.9069824200001</v>
      </c>
      <c r="J107" s="2">
        <f>TREND(Calibration!$A$2:$A$4,Calibration!$B$2:$B$4,C107)</f>
        <v>458.95762292823446</v>
      </c>
      <c r="K107" s="2">
        <f>TREND(Calibration!$A$2:$A$4,Calibration!$C$2:$C$4,E107)</f>
        <v>657.83579385039945</v>
      </c>
      <c r="L107" s="2">
        <f>TREND(Calibration!$A$2:$A$4,Calibration!$D$2:$D$4,G107)</f>
        <v>626.14958121215329</v>
      </c>
    </row>
    <row r="108" spans="1:12" x14ac:dyDescent="0.25">
      <c r="A108">
        <v>530099</v>
      </c>
      <c r="B108">
        <v>14.61600018</v>
      </c>
      <c r="C108">
        <v>0.68800002000000005</v>
      </c>
      <c r="D108">
        <v>9.9000003020963209E+37</v>
      </c>
      <c r="E108">
        <v>1.69840002</v>
      </c>
      <c r="F108">
        <v>581.75299071999996</v>
      </c>
      <c r="G108">
        <v>1.6227999900000001</v>
      </c>
      <c r="H108">
        <v>9.9000003020963209E+37</v>
      </c>
      <c r="J108" s="2">
        <f>TREND(Calibration!$A$2:$A$4,Calibration!$B$2:$B$4,C108)</f>
        <v>455.9449285789359</v>
      </c>
      <c r="K108" s="2">
        <f>TREND(Calibration!$A$2:$A$4,Calibration!$C$2:$C$4,E108)</f>
        <v>671.03603081402764</v>
      </c>
      <c r="L108" s="2">
        <f>TREND(Calibration!$A$2:$A$4,Calibration!$D$2:$D$4,G108)</f>
        <v>625.03232884186025</v>
      </c>
    </row>
    <row r="109" spans="1:12" x14ac:dyDescent="0.25">
      <c r="A109">
        <v>535087</v>
      </c>
      <c r="B109">
        <v>14.62899971</v>
      </c>
      <c r="C109">
        <v>0.68910002999999997</v>
      </c>
      <c r="D109">
        <v>698.81799316000001</v>
      </c>
      <c r="E109">
        <v>1.7000000500000001</v>
      </c>
      <c r="F109">
        <v>9.9000003020963209E+37</v>
      </c>
      <c r="G109">
        <v>1.61689997</v>
      </c>
      <c r="H109">
        <v>9.9000003020963209E+37</v>
      </c>
      <c r="J109" s="2">
        <f>TREND(Calibration!$A$2:$A$4,Calibration!$B$2:$B$4,C109)</f>
        <v>456.62125662745279</v>
      </c>
      <c r="K109" s="2">
        <f>TREND(Calibration!$A$2:$A$4,Calibration!$C$2:$C$4,E109)</f>
        <v>671.67800005379365</v>
      </c>
      <c r="L109" s="2">
        <f>TREND(Calibration!$A$2:$A$4,Calibration!$D$2:$D$4,G109)</f>
        <v>622.59089011114213</v>
      </c>
    </row>
    <row r="110" spans="1:12" x14ac:dyDescent="0.25">
      <c r="A110">
        <v>540087</v>
      </c>
      <c r="B110">
        <v>14.45699978</v>
      </c>
      <c r="C110">
        <v>0.69179999999999997</v>
      </c>
      <c r="D110">
        <v>9.9000003020963209E+37</v>
      </c>
      <c r="E110">
        <v>1.69790006</v>
      </c>
      <c r="F110">
        <v>680.04602050999995</v>
      </c>
      <c r="G110">
        <v>1.61530006</v>
      </c>
      <c r="H110">
        <v>9.9000003020963209E+37</v>
      </c>
      <c r="J110" s="2">
        <f>TREND(Calibration!$A$2:$A$4,Calibration!$B$2:$B$4,C110)</f>
        <v>458.28130102809843</v>
      </c>
      <c r="K110" s="2">
        <f>TREND(Calibration!$A$2:$A$4,Calibration!$C$2:$C$4,E110)</f>
        <v>670.83543523699893</v>
      </c>
      <c r="L110" s="2">
        <f>TREND(Calibration!$A$2:$A$4,Calibration!$D$2:$D$4,G110)</f>
        <v>621.92884451813347</v>
      </c>
    </row>
    <row r="111" spans="1:12" x14ac:dyDescent="0.25">
      <c r="A111">
        <v>545086</v>
      </c>
      <c r="B111">
        <v>14.446999549999999</v>
      </c>
      <c r="C111">
        <v>0.69069999000000004</v>
      </c>
      <c r="D111">
        <v>676.89599609000004</v>
      </c>
      <c r="E111">
        <v>1.69949996</v>
      </c>
      <c r="F111">
        <v>9.9000003020963209E+37</v>
      </c>
      <c r="G111">
        <v>1.6119999899999999</v>
      </c>
      <c r="H111">
        <v>1300.7569580100001</v>
      </c>
      <c r="J111" s="2">
        <f>TREND(Calibration!$A$2:$A$4,Calibration!$B$2:$B$4,C111)</f>
        <v>457.60497297958159</v>
      </c>
      <c r="K111" s="2">
        <f>TREND(Calibration!$A$2:$A$4,Calibration!$C$2:$C$4,E111)</f>
        <v>671.47735231774209</v>
      </c>
      <c r="L111" s="2">
        <f>TREND(Calibration!$A$2:$A$4,Calibration!$D$2:$D$4,G111)</f>
        <v>620.56326970447503</v>
      </c>
    </row>
    <row r="112" spans="1:12" x14ac:dyDescent="0.25">
      <c r="A112">
        <v>550086</v>
      </c>
      <c r="B112">
        <v>14.41800022</v>
      </c>
      <c r="C112">
        <v>0.69830000000000003</v>
      </c>
      <c r="D112">
        <v>1122.1030273399999</v>
      </c>
      <c r="E112">
        <v>1.7259999500000001</v>
      </c>
      <c r="F112">
        <v>9.9000003020963209E+37</v>
      </c>
      <c r="G112">
        <v>1.62549996</v>
      </c>
      <c r="H112">
        <v>9.9000003020963209E+37</v>
      </c>
      <c r="J112" s="2">
        <f>TREND(Calibration!$A$2:$A$4,Calibration!$B$2:$B$4,C112)</f>
        <v>462.27774861981129</v>
      </c>
      <c r="K112" s="2">
        <f>TREND(Calibration!$A$2:$A$4,Calibration!$C$2:$C$4,E112)</f>
        <v>682.10976448132931</v>
      </c>
      <c r="L112" s="2">
        <f>TREND(Calibration!$A$2:$A$4,Calibration!$D$2:$D$4,G112)</f>
        <v>626.14958121215329</v>
      </c>
    </row>
    <row r="113" spans="1:12" x14ac:dyDescent="0.25">
      <c r="A113">
        <v>555086</v>
      </c>
      <c r="B113">
        <v>14.36600018</v>
      </c>
      <c r="C113">
        <v>0.69720000000000004</v>
      </c>
      <c r="D113">
        <v>1028.1760253899999</v>
      </c>
      <c r="E113">
        <v>1.7226999999999999</v>
      </c>
      <c r="F113">
        <v>1042.3289794899999</v>
      </c>
      <c r="G113">
        <v>1.6244000199999999</v>
      </c>
      <c r="H113">
        <v>9.9000003020963209E+37</v>
      </c>
      <c r="J113" s="2">
        <f>TREND(Calibration!$A$2:$A$4,Calibration!$B$2:$B$4,C113)</f>
        <v>461.60142671967526</v>
      </c>
      <c r="K113" s="2">
        <f>TREND(Calibration!$A$2:$A$4,Calibration!$C$2:$C$4,E113)</f>
        <v>680.78574781116333</v>
      </c>
      <c r="L113" s="2">
        <f>TREND(Calibration!$A$2:$A$4,Calibration!$D$2:$D$4,G113)</f>
        <v>625.69442409108149</v>
      </c>
    </row>
    <row r="114" spans="1:12" x14ac:dyDescent="0.25">
      <c r="A114">
        <v>560087</v>
      </c>
      <c r="B114">
        <v>14.39599991</v>
      </c>
      <c r="C114">
        <v>0.69289999999999996</v>
      </c>
      <c r="D114">
        <v>9.9000003020963209E+37</v>
      </c>
      <c r="E114">
        <v>1.68219995</v>
      </c>
      <c r="F114">
        <v>591.90502930000002</v>
      </c>
      <c r="G114">
        <v>1.62390006</v>
      </c>
      <c r="H114">
        <v>9.9000003020963209E+37</v>
      </c>
      <c r="J114" s="2">
        <f>TREND(Calibration!$A$2:$A$4,Calibration!$B$2:$B$4,C114)</f>
        <v>458.95762292823446</v>
      </c>
      <c r="K114" s="2">
        <f>TREND(Calibration!$A$2:$A$4,Calibration!$C$2:$C$4,E114)</f>
        <v>664.53618604733288</v>
      </c>
      <c r="L114" s="2">
        <f>TREND(Calibration!$A$2:$A$4,Calibration!$D$2:$D$4,G114)</f>
        <v>625.48753975716227</v>
      </c>
    </row>
    <row r="115" spans="1:12" x14ac:dyDescent="0.25">
      <c r="A115">
        <v>565088</v>
      </c>
      <c r="B115">
        <v>14.434000019999999</v>
      </c>
      <c r="C115">
        <v>0.68859999999999999</v>
      </c>
      <c r="D115">
        <v>362.71701050000001</v>
      </c>
      <c r="E115">
        <v>1.6660000100000001</v>
      </c>
      <c r="F115">
        <v>9.9000003020963209E+37</v>
      </c>
      <c r="G115">
        <v>1.62549996</v>
      </c>
      <c r="H115">
        <v>1344.9610595700001</v>
      </c>
      <c r="J115" s="2">
        <f>TREND(Calibration!$A$2:$A$4,Calibration!$B$2:$B$4,C115)</f>
        <v>456.31381913679371</v>
      </c>
      <c r="K115" s="2">
        <f>TREND(Calibration!$A$2:$A$4,Calibration!$C$2:$C$4,E115)</f>
        <v>658.03639343966086</v>
      </c>
      <c r="L115" s="2">
        <f>TREND(Calibration!$A$2:$A$4,Calibration!$D$2:$D$4,G115)</f>
        <v>626.14958121215329</v>
      </c>
    </row>
    <row r="116" spans="1:12" x14ac:dyDescent="0.25">
      <c r="A116">
        <v>570087</v>
      </c>
      <c r="B116">
        <v>14.48600006</v>
      </c>
      <c r="C116">
        <v>0.68959999000000005</v>
      </c>
      <c r="D116">
        <v>1002.54901123</v>
      </c>
      <c r="E116">
        <v>1.6843999599999999</v>
      </c>
      <c r="F116">
        <v>928.42602538999995</v>
      </c>
      <c r="G116">
        <v>1.6266000300000001</v>
      </c>
      <c r="H116">
        <v>9.9000003020963209E+37</v>
      </c>
      <c r="J116" s="2">
        <f>TREND(Calibration!$A$2:$A$4,Calibration!$B$2:$B$4,C116)</f>
        <v>456.92865107944556</v>
      </c>
      <c r="K116" s="2">
        <f>TREND(Calibration!$A$2:$A$4,Calibration!$C$2:$C$4,E116)</f>
        <v>665.41888121378429</v>
      </c>
      <c r="L116" s="2">
        <f>TREND(Calibration!$A$2:$A$4,Calibration!$D$2:$D$4,G116)</f>
        <v>626.60479212745543</v>
      </c>
    </row>
    <row r="117" spans="1:12" x14ac:dyDescent="0.25">
      <c r="A117">
        <v>575087</v>
      </c>
      <c r="B117">
        <v>14.56400013</v>
      </c>
      <c r="C117">
        <v>0.67989999000000001</v>
      </c>
      <c r="D117">
        <v>786.58300781000003</v>
      </c>
      <c r="E117">
        <v>1.65900004</v>
      </c>
      <c r="F117">
        <v>1015.12298584</v>
      </c>
      <c r="G117">
        <v>1.62609994</v>
      </c>
      <c r="H117">
        <v>9.9000003020963209E+37</v>
      </c>
      <c r="J117" s="2">
        <f>TREND(Calibration!$A$2:$A$4,Calibration!$B$2:$B$4,C117)</f>
        <v>450.96472159642798</v>
      </c>
      <c r="K117" s="2">
        <f>TREND(Calibration!$A$2:$A$4,Calibration!$C$2:$C$4,E117)</f>
        <v>655.22784271293426</v>
      </c>
      <c r="L117" s="2">
        <f>TREND(Calibration!$A$2:$A$4,Calibration!$D$2:$D$4,G117)</f>
        <v>626.39785399930588</v>
      </c>
    </row>
    <row r="118" spans="1:12" x14ac:dyDescent="0.25">
      <c r="A118">
        <v>580088</v>
      </c>
      <c r="B118">
        <v>14.60999966</v>
      </c>
      <c r="C118">
        <v>0.68589997000000003</v>
      </c>
      <c r="D118">
        <v>468.21301269999998</v>
      </c>
      <c r="E118">
        <v>1.7102999699999999</v>
      </c>
      <c r="F118">
        <v>9.9000003020963209E+37</v>
      </c>
      <c r="G118">
        <v>1.625</v>
      </c>
      <c r="H118">
        <v>9.9000003020963209E+37</v>
      </c>
      <c r="J118" s="2">
        <f>TREND(Calibration!$A$2:$A$4,Calibration!$B$2:$B$4,C118)</f>
        <v>454.65373784586262</v>
      </c>
      <c r="K118" s="2">
        <f>TREND(Calibration!$A$2:$A$4,Calibration!$C$2:$C$4,E118)</f>
        <v>675.81056745068599</v>
      </c>
      <c r="L118" s="2">
        <f>TREND(Calibration!$A$2:$A$4,Calibration!$D$2:$D$4,G118)</f>
        <v>625.94269687823407</v>
      </c>
    </row>
    <row r="119" spans="1:12" x14ac:dyDescent="0.25">
      <c r="A119">
        <v>585087</v>
      </c>
      <c r="B119">
        <v>14.69999981</v>
      </c>
      <c r="C119">
        <v>0.68800002000000005</v>
      </c>
      <c r="D119">
        <v>633.38299560999997</v>
      </c>
      <c r="E119">
        <v>1.65409994</v>
      </c>
      <c r="F119">
        <v>9.9000003020963209E+37</v>
      </c>
      <c r="G119">
        <v>1.6217000500000001</v>
      </c>
      <c r="H119">
        <v>1142.2270507799999</v>
      </c>
      <c r="J119" s="2">
        <f>TREND(Calibration!$A$2:$A$4,Calibration!$B$2:$B$4,C119)</f>
        <v>455.9449285789359</v>
      </c>
      <c r="K119" s="2">
        <f>TREND(Calibration!$A$2:$A$4,Calibration!$C$2:$C$4,E119)</f>
        <v>653.26180865621222</v>
      </c>
      <c r="L119" s="2">
        <f>TREND(Calibration!$A$2:$A$4,Calibration!$D$2:$D$4,G119)</f>
        <v>624.57717172078844</v>
      </c>
    </row>
    <row r="120" spans="1:12" x14ac:dyDescent="0.25">
      <c r="A120">
        <v>590088</v>
      </c>
      <c r="B120">
        <v>14.71700001</v>
      </c>
      <c r="C120">
        <v>0.68800002000000005</v>
      </c>
      <c r="D120">
        <v>9.9000003020963209E+37</v>
      </c>
      <c r="E120">
        <v>1.65900004</v>
      </c>
      <c r="F120">
        <v>641.59497069999998</v>
      </c>
      <c r="G120">
        <v>1.62549996</v>
      </c>
      <c r="H120">
        <v>9.9000003020963209E+37</v>
      </c>
      <c r="J120" s="2">
        <f>TREND(Calibration!$A$2:$A$4,Calibration!$B$2:$B$4,C120)</f>
        <v>455.9449285789359</v>
      </c>
      <c r="K120" s="2">
        <f>TREND(Calibration!$A$2:$A$4,Calibration!$C$2:$C$4,E120)</f>
        <v>655.22784271293426</v>
      </c>
      <c r="L120" s="2">
        <f>TREND(Calibration!$A$2:$A$4,Calibration!$D$2:$D$4,G120)</f>
        <v>626.14958121215329</v>
      </c>
    </row>
    <row r="121" spans="1:12" x14ac:dyDescent="0.25">
      <c r="A121">
        <v>595088</v>
      </c>
      <c r="B121">
        <v>14.774999619999999</v>
      </c>
      <c r="C121">
        <v>0.68859999999999999</v>
      </c>
      <c r="D121">
        <v>625.70202637</v>
      </c>
      <c r="E121">
        <v>1.68599999</v>
      </c>
      <c r="F121">
        <v>1356.5920410199999</v>
      </c>
      <c r="G121">
        <v>1.62010002</v>
      </c>
      <c r="H121">
        <v>1257.8280029299999</v>
      </c>
      <c r="J121" s="2">
        <f>TREND(Calibration!$A$2:$A$4,Calibration!$B$2:$B$4,C121)</f>
        <v>456.31381913679371</v>
      </c>
      <c r="K121" s="2">
        <f>TREND(Calibration!$A$2:$A$4,Calibration!$C$2:$C$4,E121)</f>
        <v>666.0608504535503</v>
      </c>
      <c r="L121" s="2">
        <f>TREND(Calibration!$A$2:$A$4,Calibration!$D$2:$D$4,G121)</f>
        <v>623.91507647156709</v>
      </c>
    </row>
    <row r="122" spans="1:12" x14ac:dyDescent="0.25">
      <c r="A122">
        <v>600088</v>
      </c>
      <c r="B122">
        <v>14.772000309999999</v>
      </c>
      <c r="C122">
        <v>0.68640000000000001</v>
      </c>
      <c r="D122">
        <v>810.05700683999999</v>
      </c>
      <c r="E122">
        <v>1.6703000100000001</v>
      </c>
      <c r="F122">
        <v>951.71002196999996</v>
      </c>
      <c r="G122">
        <v>1.6184999900000001</v>
      </c>
      <c r="H122">
        <v>9.9000003020963209E+37</v>
      </c>
      <c r="J122" s="2">
        <f>TREND(Calibration!$A$2:$A$4,Calibration!$B$2:$B$4,C122)</f>
        <v>454.96117533652171</v>
      </c>
      <c r="K122" s="2">
        <f>TREND(Calibration!$A$2:$A$4,Calibration!$C$2:$C$4,E122)</f>
        <v>659.76165342290699</v>
      </c>
      <c r="L122" s="2">
        <f>TREND(Calibration!$A$2:$A$4,Calibration!$D$2:$D$4,G122)</f>
        <v>623.25298122234574</v>
      </c>
    </row>
    <row r="123" spans="1:12" x14ac:dyDescent="0.25">
      <c r="A123">
        <v>605088</v>
      </c>
      <c r="B123">
        <v>14.743000029999999</v>
      </c>
      <c r="C123">
        <v>0.6875</v>
      </c>
      <c r="D123">
        <v>1029.9160156200001</v>
      </c>
      <c r="E123">
        <v>1.6454999400000001</v>
      </c>
      <c r="F123">
        <v>1268.0720214800001</v>
      </c>
      <c r="G123">
        <v>1.6103999600000001</v>
      </c>
      <c r="H123">
        <v>9.9000003020963209E+37</v>
      </c>
      <c r="J123" s="2">
        <f>TREND(Calibration!$A$2:$A$4,Calibration!$B$2:$B$4,C123)</f>
        <v>455.63749723665768</v>
      </c>
      <c r="K123" s="2">
        <f>TREND(Calibration!$A$2:$A$4,Calibration!$C$2:$C$4,E123)</f>
        <v>649.81128868971973</v>
      </c>
      <c r="L123" s="2">
        <f>TREND(Calibration!$A$2:$A$4,Calibration!$D$2:$D$4,G123)</f>
        <v>619.90117445525379</v>
      </c>
    </row>
    <row r="124" spans="1:12" x14ac:dyDescent="0.25">
      <c r="A124">
        <v>610088</v>
      </c>
      <c r="B124">
        <v>14.74600029</v>
      </c>
      <c r="C124">
        <v>0.68690001999999994</v>
      </c>
      <c r="D124">
        <v>1143.4739990200001</v>
      </c>
      <c r="E124">
        <v>1.68169999</v>
      </c>
      <c r="F124">
        <v>1260.0939941399999</v>
      </c>
      <c r="G124">
        <v>1.6050000200000001</v>
      </c>
      <c r="H124">
        <v>9.9000003020963209E+37</v>
      </c>
      <c r="J124" s="2">
        <f>TREND(Calibration!$A$2:$A$4,Calibration!$B$2:$B$4,C124)</f>
        <v>455.26860667879981</v>
      </c>
      <c r="K124" s="2">
        <f>TREND(Calibration!$A$2:$A$4,Calibration!$C$2:$C$4,E124)</f>
        <v>664.33559047030406</v>
      </c>
      <c r="L124" s="2">
        <f>TREND(Calibration!$A$2:$A$4,Calibration!$D$2:$D$4,G124)</f>
        <v>617.66666971466759</v>
      </c>
    </row>
    <row r="125" spans="1:12" x14ac:dyDescent="0.25">
      <c r="A125">
        <v>615101</v>
      </c>
      <c r="B125">
        <v>14.79800034</v>
      </c>
      <c r="C125">
        <v>0.6875</v>
      </c>
      <c r="D125">
        <v>693.85302734000004</v>
      </c>
      <c r="E125">
        <v>1.64230001</v>
      </c>
      <c r="F125">
        <v>1148.7480468700001</v>
      </c>
      <c r="G125">
        <v>1.6099000000000001</v>
      </c>
      <c r="H125">
        <v>9.9000003020963209E+37</v>
      </c>
      <c r="J125" s="2">
        <f>TREND(Calibration!$A$2:$A$4,Calibration!$B$2:$B$4,C125)</f>
        <v>455.63749723665768</v>
      </c>
      <c r="K125" s="2">
        <f>TREND(Calibration!$A$2:$A$4,Calibration!$C$2:$C$4,E125)</f>
        <v>648.52740236921068</v>
      </c>
      <c r="L125" s="2">
        <f>TREND(Calibration!$A$2:$A$4,Calibration!$D$2:$D$4,G125)</f>
        <v>619.69429012133457</v>
      </c>
    </row>
    <row r="126" spans="1:12" x14ac:dyDescent="0.25">
      <c r="A126">
        <v>620089</v>
      </c>
      <c r="B126">
        <v>14.75899982</v>
      </c>
      <c r="C126">
        <v>0.68210000000000004</v>
      </c>
      <c r="D126">
        <v>801.75799560999997</v>
      </c>
      <c r="E126">
        <v>1.6513999699999999</v>
      </c>
      <c r="F126">
        <v>647.95202637</v>
      </c>
      <c r="G126">
        <v>1.6184999900000001</v>
      </c>
      <c r="H126">
        <v>9.9000003020963209E+37</v>
      </c>
      <c r="J126" s="2">
        <f>TREND(Calibration!$A$2:$A$4,Calibration!$B$2:$B$4,C126)</f>
        <v>452.31737154508096</v>
      </c>
      <c r="K126" s="2">
        <f>TREND(Calibration!$A$2:$A$4,Calibration!$C$2:$C$4,E126)</f>
        <v>652.17851791273188</v>
      </c>
      <c r="L126" s="2">
        <f>TREND(Calibration!$A$2:$A$4,Calibration!$D$2:$D$4,G126)</f>
        <v>623.25298122234574</v>
      </c>
    </row>
    <row r="127" spans="1:12" x14ac:dyDescent="0.25">
      <c r="A127">
        <v>625088</v>
      </c>
      <c r="B127">
        <v>14.722999570000001</v>
      </c>
      <c r="C127">
        <v>0.68419998999999998</v>
      </c>
      <c r="D127">
        <v>652.53698729999996</v>
      </c>
      <c r="E127">
        <v>1.63629997</v>
      </c>
      <c r="F127">
        <v>757.54901123000002</v>
      </c>
      <c r="G127">
        <v>1.6233999699999999</v>
      </c>
      <c r="H127">
        <v>9.9000003020963209E+37</v>
      </c>
      <c r="J127" s="2">
        <f>TREND(Calibration!$A$2:$A$4,Calibration!$B$2:$B$4,C127)</f>
        <v>453.60852538786872</v>
      </c>
      <c r="K127" s="2">
        <f>TREND(Calibration!$A$2:$A$4,Calibration!$C$2:$C$4,E127)</f>
        <v>646.12004680877419</v>
      </c>
      <c r="L127" s="2">
        <f>TREND(Calibration!$A$2:$A$4,Calibration!$D$2:$D$4,G127)</f>
        <v>625.28060162901272</v>
      </c>
    </row>
    <row r="128" spans="1:12" x14ac:dyDescent="0.25">
      <c r="A128">
        <v>630088</v>
      </c>
      <c r="B128">
        <v>14.64500046</v>
      </c>
      <c r="C128">
        <v>0.68529998999999997</v>
      </c>
      <c r="D128">
        <v>895.28802489999998</v>
      </c>
      <c r="E128">
        <v>1.66330004</v>
      </c>
      <c r="F128">
        <v>1055.8270263700001</v>
      </c>
      <c r="G128">
        <v>1.62549996</v>
      </c>
      <c r="H128">
        <v>9.9000003020963209E+37</v>
      </c>
      <c r="J128" s="2">
        <f>TREND(Calibration!$A$2:$A$4,Calibration!$B$2:$B$4,C128)</f>
        <v>454.28484728800476</v>
      </c>
      <c r="K128" s="2">
        <f>TREND(Calibration!$A$2:$A$4,Calibration!$C$2:$C$4,E128)</f>
        <v>656.95310269618051</v>
      </c>
      <c r="L128" s="2">
        <f>TREND(Calibration!$A$2:$A$4,Calibration!$D$2:$D$4,G128)</f>
        <v>626.14958121215329</v>
      </c>
    </row>
    <row r="129" spans="1:12" x14ac:dyDescent="0.25">
      <c r="A129">
        <v>635089</v>
      </c>
      <c r="B129">
        <v>14.541999819999999</v>
      </c>
      <c r="C129">
        <v>0.67669999999999997</v>
      </c>
      <c r="D129">
        <v>9.9000003020963209E+37</v>
      </c>
      <c r="E129">
        <v>1.6621999700000001</v>
      </c>
      <c r="F129">
        <v>266.42999268</v>
      </c>
      <c r="G129">
        <v>1.6223000299999999</v>
      </c>
      <c r="H129">
        <v>9.9000003020963209E+37</v>
      </c>
      <c r="J129" s="2">
        <f>TREND(Calibration!$A$2:$A$4,Calibration!$B$2:$B$4,C129)</f>
        <v>448.99724585350413</v>
      </c>
      <c r="K129" s="2">
        <f>TREND(Calibration!$A$2:$A$4,Calibration!$C$2:$C$4,E129)</f>
        <v>656.51172903344343</v>
      </c>
      <c r="L129" s="2">
        <f>TREND(Calibration!$A$2:$A$4,Calibration!$D$2:$D$4,G129)</f>
        <v>624.82544450794092</v>
      </c>
    </row>
    <row r="130" spans="1:12" x14ac:dyDescent="0.25">
      <c r="A130">
        <v>640097</v>
      </c>
      <c r="B130">
        <v>14.402000429999999</v>
      </c>
      <c r="C130">
        <v>0.67339998000000001</v>
      </c>
      <c r="D130">
        <v>1166.0889892600001</v>
      </c>
      <c r="E130">
        <v>1.64769995</v>
      </c>
      <c r="F130">
        <v>213.01499939000001</v>
      </c>
      <c r="G130">
        <v>1.6244000199999999</v>
      </c>
      <c r="H130">
        <v>9.9000003020963209E+37</v>
      </c>
      <c r="J130" s="2">
        <f>TREND(Calibration!$A$2:$A$4,Calibration!$B$2:$B$4,C130)</f>
        <v>446.96826785633431</v>
      </c>
      <c r="K130" s="2">
        <f>TREND(Calibration!$A$2:$A$4,Calibration!$C$2:$C$4,E130)</f>
        <v>650.69398385617126</v>
      </c>
      <c r="L130" s="2">
        <f>TREND(Calibration!$A$2:$A$4,Calibration!$D$2:$D$4,G130)</f>
        <v>625.69442409108149</v>
      </c>
    </row>
    <row r="131" spans="1:12" x14ac:dyDescent="0.25">
      <c r="A131">
        <v>645089</v>
      </c>
      <c r="B131">
        <v>14.39599991</v>
      </c>
      <c r="C131">
        <v>0.66530001000000005</v>
      </c>
      <c r="D131">
        <v>605.32202147999999</v>
      </c>
      <c r="E131">
        <v>1.6595</v>
      </c>
      <c r="F131">
        <v>848.55603026999995</v>
      </c>
      <c r="G131">
        <v>1.6297999599999999</v>
      </c>
      <c r="H131">
        <v>1161.1440429700001</v>
      </c>
      <c r="J131" s="2">
        <f>TREND(Calibration!$A$2:$A$4,Calibration!$B$2:$B$4,C131)</f>
        <v>441.98809776411184</v>
      </c>
      <c r="K131" s="2">
        <f>TREND(Calibration!$A$2:$A$4,Calibration!$C$2:$C$4,E131)</f>
        <v>655.42843828996308</v>
      </c>
      <c r="L131" s="2">
        <f>TREND(Calibration!$A$2:$A$4,Calibration!$D$2:$D$4,G131)</f>
        <v>627.92892883166769</v>
      </c>
    </row>
    <row r="132" spans="1:12" x14ac:dyDescent="0.25">
      <c r="A132">
        <v>650088</v>
      </c>
      <c r="B132">
        <v>14.295000079999999</v>
      </c>
      <c r="C132">
        <v>0.66799998000000005</v>
      </c>
      <c r="D132">
        <v>1076.01599121</v>
      </c>
      <c r="E132">
        <v>1.6621999700000001</v>
      </c>
      <c r="F132">
        <v>462.41101073999999</v>
      </c>
      <c r="G132">
        <v>1.63250005</v>
      </c>
      <c r="H132">
        <v>9.9000003020963209E+37</v>
      </c>
      <c r="J132" s="2">
        <f>TREND(Calibration!$A$2:$A$4,Calibration!$B$2:$B$4,C132)</f>
        <v>443.64814216475753</v>
      </c>
      <c r="K132" s="2">
        <f>TREND(Calibration!$A$2:$A$4,Calibration!$C$2:$C$4,E132)</f>
        <v>656.51172903344343</v>
      </c>
      <c r="L132" s="2">
        <f>TREND(Calibration!$A$2:$A$4,Calibration!$D$2:$D$4,G132)</f>
        <v>629.04623085817343</v>
      </c>
    </row>
    <row r="133" spans="1:12" x14ac:dyDescent="0.25">
      <c r="A133">
        <v>655089</v>
      </c>
      <c r="B133">
        <v>14.25899982</v>
      </c>
      <c r="C133">
        <v>0.66530001000000005</v>
      </c>
      <c r="D133">
        <v>919.43103026999995</v>
      </c>
      <c r="E133">
        <v>1.6784000400000001</v>
      </c>
      <c r="F133">
        <v>663.28698729999996</v>
      </c>
      <c r="G133">
        <v>1.6319999700000001</v>
      </c>
      <c r="H133">
        <v>9.9000003020963209E+37</v>
      </c>
      <c r="J133" s="2">
        <f>TREND(Calibration!$A$2:$A$4,Calibration!$B$2:$B$4,C133)</f>
        <v>441.98809776411184</v>
      </c>
      <c r="K133" s="2">
        <f>TREND(Calibration!$A$2:$A$4,Calibration!$C$2:$C$4,E133)</f>
        <v>663.01157380013819</v>
      </c>
      <c r="L133" s="2">
        <f>TREND(Calibration!$A$2:$A$4,Calibration!$D$2:$D$4,G133)</f>
        <v>628.83929686804174</v>
      </c>
    </row>
    <row r="134" spans="1:12" x14ac:dyDescent="0.25">
      <c r="A134">
        <v>660088</v>
      </c>
      <c r="B134">
        <v>14.25899982</v>
      </c>
      <c r="C134">
        <v>0.65990000999999998</v>
      </c>
      <c r="D134">
        <v>759.45898437000005</v>
      </c>
      <c r="E134">
        <v>1.65900004</v>
      </c>
      <c r="F134">
        <v>749.92602538999995</v>
      </c>
      <c r="G134">
        <v>1.6357999999999999</v>
      </c>
      <c r="H134">
        <v>9.9000003020963209E+37</v>
      </c>
      <c r="J134" s="2">
        <f>TREND(Calibration!$A$2:$A$4,Calibration!$B$2:$B$4,C134)</f>
        <v>438.66797207253501</v>
      </c>
      <c r="K134" s="2">
        <f>TREND(Calibration!$A$2:$A$4,Calibration!$C$2:$C$4,E134)</f>
        <v>655.22784271293426</v>
      </c>
      <c r="L134" s="2">
        <f>TREND(Calibration!$A$2:$A$4,Calibration!$D$2:$D$4,G134)</f>
        <v>630.41175601561918</v>
      </c>
    </row>
    <row r="135" spans="1:12" x14ac:dyDescent="0.25">
      <c r="A135">
        <v>665088</v>
      </c>
      <c r="B135">
        <v>14.28199959</v>
      </c>
      <c r="C135">
        <v>0.66640001999999998</v>
      </c>
      <c r="D135">
        <v>554.51501465000001</v>
      </c>
      <c r="E135">
        <v>1.6487000000000001</v>
      </c>
      <c r="F135">
        <v>852.34698486000002</v>
      </c>
      <c r="G135">
        <v>1.6396000399999999</v>
      </c>
      <c r="H135">
        <v>1188.9949951200001</v>
      </c>
      <c r="J135" s="2">
        <f>TREND(Calibration!$A$2:$A$4,Calibration!$B$2:$B$4,C135)</f>
        <v>442.66442581262874</v>
      </c>
      <c r="K135" s="2">
        <f>TREND(Calibration!$A$2:$A$4,Calibration!$C$2:$C$4,E135)</f>
        <v>651.09522716925164</v>
      </c>
      <c r="L135" s="2">
        <f>TREND(Calibration!$A$2:$A$4,Calibration!$D$2:$D$4,G135)</f>
        <v>631.98421930121447</v>
      </c>
    </row>
    <row r="136" spans="1:12" x14ac:dyDescent="0.25">
      <c r="A136">
        <v>670088</v>
      </c>
      <c r="B136">
        <v>14.28499985</v>
      </c>
      <c r="C136">
        <v>0.67019998999999997</v>
      </c>
      <c r="D136">
        <v>1042.4880371100001</v>
      </c>
      <c r="E136">
        <v>1.6660000100000001</v>
      </c>
      <c r="F136">
        <v>987.40899658000001</v>
      </c>
      <c r="G136">
        <v>1.63740003</v>
      </c>
      <c r="H136">
        <v>9.9000003020963209E+37</v>
      </c>
      <c r="J136" s="2">
        <f>TREND(Calibration!$A$2:$A$4,Calibration!$B$2:$B$4,C136)</f>
        <v>445.0007921134104</v>
      </c>
      <c r="K136" s="2">
        <f>TREND(Calibration!$A$2:$A$4,Calibration!$C$2:$C$4,E136)</f>
        <v>658.03639343966086</v>
      </c>
      <c r="L136" s="2">
        <f>TREND(Calibration!$A$2:$A$4,Calibration!$D$2:$D$4,G136)</f>
        <v>631.07385126484053</v>
      </c>
    </row>
    <row r="137" spans="1:12" x14ac:dyDescent="0.25">
      <c r="A137">
        <v>675088</v>
      </c>
      <c r="B137">
        <v>14.26599979</v>
      </c>
      <c r="C137">
        <v>0.67070001000000001</v>
      </c>
      <c r="D137">
        <v>692.12298583999996</v>
      </c>
      <c r="E137">
        <v>1.6482000400000001</v>
      </c>
      <c r="F137">
        <v>782.71197510000002</v>
      </c>
      <c r="G137">
        <v>1.63469994</v>
      </c>
      <c r="H137">
        <v>9.9000003020963209E+37</v>
      </c>
      <c r="J137" s="2">
        <f>TREND(Calibration!$A$2:$A$4,Calibration!$B$2:$B$4,C137)</f>
        <v>445.30822345568862</v>
      </c>
      <c r="K137" s="2">
        <f>TREND(Calibration!$A$2:$A$4,Calibration!$C$2:$C$4,E137)</f>
        <v>650.89463159222282</v>
      </c>
      <c r="L137" s="2">
        <f>TREND(Calibration!$A$2:$A$4,Calibration!$D$2:$D$4,G137)</f>
        <v>629.95654923833479</v>
      </c>
    </row>
    <row r="138" spans="1:12" x14ac:dyDescent="0.25">
      <c r="A138">
        <v>680089</v>
      </c>
      <c r="B138">
        <v>14.25599957</v>
      </c>
      <c r="C138">
        <v>0.67400002000000003</v>
      </c>
      <c r="D138">
        <v>1327.8580322299999</v>
      </c>
      <c r="E138">
        <v>1.6093000200000001</v>
      </c>
      <c r="F138">
        <v>1230.2530517600001</v>
      </c>
      <c r="G138">
        <v>1.63419998</v>
      </c>
      <c r="H138">
        <v>9.9000003020963209E+37</v>
      </c>
      <c r="J138" s="2">
        <f>TREND(Calibration!$A$2:$A$4,Calibration!$B$2:$B$4,C138)</f>
        <v>447.33719530447758</v>
      </c>
      <c r="K138" s="2">
        <f>TREND(Calibration!$A$2:$A$4,Calibration!$C$2:$C$4,E138)</f>
        <v>635.28703906815815</v>
      </c>
      <c r="L138" s="2">
        <f>TREND(Calibration!$A$2:$A$4,Calibration!$D$2:$D$4,G138)</f>
        <v>629.74966490441557</v>
      </c>
    </row>
    <row r="139" spans="1:12" x14ac:dyDescent="0.25">
      <c r="A139">
        <v>685088</v>
      </c>
      <c r="B139">
        <v>14.25899982</v>
      </c>
      <c r="C139">
        <v>0.67129998999999996</v>
      </c>
      <c r="D139">
        <v>790.38201904000005</v>
      </c>
      <c r="E139">
        <v>1.6266000300000001</v>
      </c>
      <c r="F139">
        <v>9.9000003020963209E+37</v>
      </c>
      <c r="G139">
        <v>1.63310003</v>
      </c>
      <c r="H139">
        <v>9.9000003020963209E+37</v>
      </c>
      <c r="J139" s="2">
        <f>TREND(Calibration!$A$2:$A$4,Calibration!$B$2:$B$4,C139)</f>
        <v>445.67711401354643</v>
      </c>
      <c r="K139" s="2">
        <f>TREND(Calibration!$A$2:$A$4,Calibration!$C$2:$C$4,E139)</f>
        <v>642.22820533856736</v>
      </c>
      <c r="L139" s="2">
        <f>TREND(Calibration!$A$2:$A$4,Calibration!$D$2:$D$4,G139)</f>
        <v>629.29450364532613</v>
      </c>
    </row>
    <row r="140" spans="1:12" x14ac:dyDescent="0.25">
      <c r="A140">
        <v>690088</v>
      </c>
      <c r="B140">
        <v>14.227000240000001</v>
      </c>
      <c r="C140">
        <v>0.67290002000000004</v>
      </c>
      <c r="D140">
        <v>968.90197753999996</v>
      </c>
      <c r="E140">
        <v>1.5865999500000001</v>
      </c>
      <c r="F140">
        <v>9.9000003020963209E+37</v>
      </c>
      <c r="G140">
        <v>1.63039994</v>
      </c>
      <c r="H140">
        <v>9.9000003020963209E+37</v>
      </c>
      <c r="J140" s="2">
        <f>TREND(Calibration!$A$2:$A$4,Calibration!$B$2:$B$4,C140)</f>
        <v>446.6608734043416</v>
      </c>
      <c r="K140" s="2">
        <f>TREND(Calibration!$A$2:$A$4,Calibration!$C$2:$C$4,E140)</f>
        <v>626.17924316399819</v>
      </c>
      <c r="L140" s="2">
        <f>TREND(Calibration!$A$2:$A$4,Calibration!$D$2:$D$4,G140)</f>
        <v>628.17720161882039</v>
      </c>
    </row>
    <row r="141" spans="1:12" x14ac:dyDescent="0.25">
      <c r="A141">
        <v>695091</v>
      </c>
      <c r="B141">
        <v>14.25</v>
      </c>
      <c r="C141">
        <v>0.66799998000000005</v>
      </c>
      <c r="D141">
        <v>770.36102295000001</v>
      </c>
      <c r="E141">
        <v>1.5801999600000001</v>
      </c>
      <c r="F141">
        <v>1137.16503906</v>
      </c>
      <c r="G141">
        <v>1.6293</v>
      </c>
      <c r="H141">
        <v>9.9000003020963209E+37</v>
      </c>
      <c r="J141" s="2">
        <f>TREND(Calibration!$A$2:$A$4,Calibration!$B$2:$B$4,C141)</f>
        <v>443.64814216475753</v>
      </c>
      <c r="K141" s="2">
        <f>TREND(Calibration!$A$2:$A$4,Calibration!$C$2:$C$4,E141)</f>
        <v>623.61141836395723</v>
      </c>
      <c r="L141" s="2">
        <f>TREND(Calibration!$A$2:$A$4,Calibration!$D$2:$D$4,G141)</f>
        <v>627.72204449774858</v>
      </c>
    </row>
    <row r="142" spans="1:12" x14ac:dyDescent="0.25">
      <c r="A142">
        <v>700091</v>
      </c>
      <c r="B142">
        <v>14.376000400000001</v>
      </c>
      <c r="C142">
        <v>0.67559999000000004</v>
      </c>
      <c r="D142">
        <v>220.50799560999999</v>
      </c>
      <c r="E142">
        <v>1.5811999999999999</v>
      </c>
      <c r="F142">
        <v>9.9000003020963209E+37</v>
      </c>
      <c r="G142">
        <v>1.62609994</v>
      </c>
      <c r="H142">
        <v>904.17999268000005</v>
      </c>
      <c r="J142" s="2">
        <f>TREND(Calibration!$A$2:$A$4,Calibration!$B$2:$B$4,C142)</f>
        <v>448.32091780498723</v>
      </c>
      <c r="K142" s="2">
        <f>TREND(Calibration!$A$2:$A$4,Calibration!$C$2:$C$4,E142)</f>
        <v>624.01265766480492</v>
      </c>
      <c r="L142" s="2">
        <f>TREND(Calibration!$A$2:$A$4,Calibration!$D$2:$D$4,G142)</f>
        <v>626.39785399930588</v>
      </c>
    </row>
    <row r="143" spans="1:12" x14ac:dyDescent="0.25">
      <c r="A143">
        <v>705090</v>
      </c>
      <c r="B143">
        <v>14.411999700000001</v>
      </c>
      <c r="C143">
        <v>0.67830002</v>
      </c>
      <c r="D143">
        <v>1358.2540283200001</v>
      </c>
      <c r="E143">
        <v>1.56229997</v>
      </c>
      <c r="F143">
        <v>658.20501708999996</v>
      </c>
      <c r="G143">
        <v>1.62390006</v>
      </c>
      <c r="H143">
        <v>9.9000003020963209E+37</v>
      </c>
      <c r="J143" s="2">
        <f>TREND(Calibration!$A$2:$A$4,Calibration!$B$2:$B$4,C143)</f>
        <v>449.98099909591832</v>
      </c>
      <c r="K143" s="2">
        <f>TREND(Calibration!$A$2:$A$4,Calibration!$C$2:$C$4,E143)</f>
        <v>616.42952616686239</v>
      </c>
      <c r="L143" s="2">
        <f>TREND(Calibration!$A$2:$A$4,Calibration!$D$2:$D$4,G143)</f>
        <v>625.48753975716227</v>
      </c>
    </row>
    <row r="144" spans="1:12" x14ac:dyDescent="0.25">
      <c r="A144">
        <v>710090</v>
      </c>
      <c r="B144">
        <v>14.51200008</v>
      </c>
      <c r="C144">
        <v>0.68049996999999995</v>
      </c>
      <c r="D144">
        <v>653.80603026999995</v>
      </c>
      <c r="E144">
        <v>1.5575000000000001</v>
      </c>
      <c r="F144">
        <v>933.86798095999995</v>
      </c>
      <c r="G144">
        <v>1.6131000499999999</v>
      </c>
      <c r="H144">
        <v>9.9000003020963209E+37</v>
      </c>
      <c r="J144" s="2">
        <f>TREND(Calibration!$A$2:$A$4,Calibration!$B$2:$B$4,C144)</f>
        <v>451.33361215428579</v>
      </c>
      <c r="K144" s="2">
        <f>TREND(Calibration!$A$2:$A$4,Calibration!$C$2:$C$4,E144)</f>
        <v>614.50366659435485</v>
      </c>
      <c r="L144" s="2">
        <f>TREND(Calibration!$A$2:$A$4,Calibration!$D$2:$D$4,G144)</f>
        <v>621.01847648175942</v>
      </c>
    </row>
    <row r="145" spans="1:12" x14ac:dyDescent="0.25">
      <c r="A145">
        <v>715090</v>
      </c>
      <c r="B145">
        <v>14.62899971</v>
      </c>
      <c r="C145">
        <v>0.68150001999999998</v>
      </c>
      <c r="D145">
        <v>501.23498534999999</v>
      </c>
      <c r="E145">
        <v>1.52890003</v>
      </c>
      <c r="F145">
        <v>992.93701171999999</v>
      </c>
      <c r="G145">
        <v>1.6162999899999999</v>
      </c>
      <c r="H145">
        <v>1352.5019531200001</v>
      </c>
      <c r="J145" s="2">
        <f>TREND(Calibration!$A$2:$A$4,Calibration!$B$2:$B$4,C145)</f>
        <v>451.94848098722309</v>
      </c>
      <c r="K145" s="2">
        <f>TREND(Calibration!$A$2:$A$4,Calibration!$C$2:$C$4,E145)</f>
        <v>603.02869362620538</v>
      </c>
      <c r="L145" s="2">
        <f>TREND(Calibration!$A$2:$A$4,Calibration!$D$2:$D$4,G145)</f>
        <v>622.34261732398943</v>
      </c>
    </row>
    <row r="146" spans="1:12" x14ac:dyDescent="0.25">
      <c r="A146">
        <v>720090</v>
      </c>
      <c r="B146">
        <v>14.748999599999999</v>
      </c>
      <c r="C146">
        <v>0.68589997000000003</v>
      </c>
      <c r="D146">
        <v>524.68597411999997</v>
      </c>
      <c r="E146">
        <v>1.4996999499999999</v>
      </c>
      <c r="F146">
        <v>868.98699951000003</v>
      </c>
      <c r="G146">
        <v>1.61150002</v>
      </c>
      <c r="H146">
        <v>9.9000003020963209E+37</v>
      </c>
      <c r="J146" s="2">
        <f>TREND(Calibration!$A$2:$A$4,Calibration!$B$2:$B$4,C146)</f>
        <v>454.65373784586262</v>
      </c>
      <c r="K146" s="2">
        <f>TREND(Calibration!$A$2:$A$4,Calibration!$C$2:$C$4,E146)</f>
        <v>591.31294257234754</v>
      </c>
      <c r="L146" s="2">
        <f>TREND(Calibration!$A$2:$A$4,Calibration!$D$2:$D$4,G146)</f>
        <v>620.35638123253818</v>
      </c>
    </row>
    <row r="147" spans="1:12" x14ac:dyDescent="0.25">
      <c r="A147">
        <v>725090</v>
      </c>
      <c r="B147">
        <v>14.82699966</v>
      </c>
      <c r="C147">
        <v>0.68419998999999998</v>
      </c>
      <c r="D147">
        <v>1051.0279541</v>
      </c>
      <c r="E147">
        <v>1.49810004</v>
      </c>
      <c r="F147">
        <v>793.22802734000004</v>
      </c>
      <c r="G147">
        <v>1.61090004</v>
      </c>
      <c r="H147">
        <v>9.9000003020963209E+37</v>
      </c>
      <c r="J147" s="2">
        <f>TREND(Calibration!$A$2:$A$4,Calibration!$B$2:$B$4,C147)</f>
        <v>453.60852538786872</v>
      </c>
      <c r="K147" s="2">
        <f>TREND(Calibration!$A$2:$A$4,Calibration!$C$2:$C$4,E147)</f>
        <v>590.67102147937192</v>
      </c>
      <c r="L147" s="2">
        <f>TREND(Calibration!$A$2:$A$4,Calibration!$D$2:$D$4,G147)</f>
        <v>620.10810844538548</v>
      </c>
    </row>
    <row r="148" spans="1:12" x14ac:dyDescent="0.25">
      <c r="A148">
        <v>730090</v>
      </c>
      <c r="B148">
        <v>14.881999970000001</v>
      </c>
      <c r="C148">
        <v>0.68419998999999998</v>
      </c>
      <c r="D148">
        <v>941.47900390999996</v>
      </c>
      <c r="E148">
        <v>1.48459995</v>
      </c>
      <c r="F148">
        <v>489.75399779999998</v>
      </c>
      <c r="G148">
        <v>1.60339999</v>
      </c>
      <c r="H148">
        <v>9.9000003020963209E+37</v>
      </c>
      <c r="J148" s="2">
        <f>TREND(Calibration!$A$2:$A$4,Calibration!$B$2:$B$4,C148)</f>
        <v>453.60852538786872</v>
      </c>
      <c r="K148" s="2">
        <f>TREND(Calibration!$A$2:$A$4,Calibration!$C$2:$C$4,E148)</f>
        <v>585.25447146838985</v>
      </c>
      <c r="L148" s="2">
        <f>TREND(Calibration!$A$2:$A$4,Calibration!$D$2:$D$4,G148)</f>
        <v>617.00457446544613</v>
      </c>
    </row>
    <row r="149" spans="1:12" x14ac:dyDescent="0.25">
      <c r="A149">
        <v>735104</v>
      </c>
      <c r="B149">
        <v>14.885000229999999</v>
      </c>
      <c r="C149">
        <v>0.68800002000000005</v>
      </c>
      <c r="D149">
        <v>659.00201416000004</v>
      </c>
      <c r="E149">
        <v>1.4407999499999999</v>
      </c>
      <c r="F149">
        <v>626.29400635000002</v>
      </c>
      <c r="G149">
        <v>1.5964000199999999</v>
      </c>
      <c r="H149">
        <v>9.9000003020963209E+37</v>
      </c>
      <c r="J149" s="2">
        <f>TREND(Calibration!$A$2:$A$4,Calibration!$B$2:$B$4,C149)</f>
        <v>455.9449285789359</v>
      </c>
      <c r="K149" s="2">
        <f>TREND(Calibration!$A$2:$A$4,Calibration!$C$2:$C$4,E149)</f>
        <v>567.68089303439342</v>
      </c>
      <c r="L149" s="2">
        <f>TREND(Calibration!$A$2:$A$4,Calibration!$D$2:$D$4,G149)</f>
        <v>614.10797447563857</v>
      </c>
    </row>
    <row r="150" spans="1:12" x14ac:dyDescent="0.25">
      <c r="A150">
        <v>740091</v>
      </c>
      <c r="B150">
        <v>14.76200008</v>
      </c>
      <c r="C150">
        <v>0.68800002000000005</v>
      </c>
      <c r="D150">
        <v>9.9000003020963209E+37</v>
      </c>
      <c r="E150">
        <v>1.4472999600000001</v>
      </c>
      <c r="F150">
        <v>385.81100464000002</v>
      </c>
      <c r="G150">
        <v>1.5942000199999999</v>
      </c>
      <c r="H150">
        <v>9.9000003020963209E+37</v>
      </c>
      <c r="J150" s="2">
        <f>TREND(Calibration!$A$2:$A$4,Calibration!$B$2:$B$4,C150)</f>
        <v>455.9449285789359</v>
      </c>
      <c r="K150" s="2">
        <f>TREND(Calibration!$A$2:$A$4,Calibration!$C$2:$C$4,E150)</f>
        <v>570.28884818409119</v>
      </c>
      <c r="L150" s="2">
        <f>TREND(Calibration!$A$2:$A$4,Calibration!$D$2:$D$4,G150)</f>
        <v>613.19761057728238</v>
      </c>
    </row>
    <row r="151" spans="1:12" x14ac:dyDescent="0.25">
      <c r="A151">
        <v>745089</v>
      </c>
      <c r="B151">
        <v>14.74600029</v>
      </c>
      <c r="C151">
        <v>0.69179999999999997</v>
      </c>
      <c r="D151">
        <v>299.97500609999997</v>
      </c>
      <c r="E151">
        <v>1.42999995</v>
      </c>
      <c r="F151">
        <v>9.9000003020963209E+37</v>
      </c>
      <c r="G151">
        <v>1.58560002</v>
      </c>
      <c r="H151">
        <v>946.05401611000002</v>
      </c>
      <c r="J151" s="2">
        <f>TREND(Calibration!$A$2:$A$4,Calibration!$B$2:$B$4,C151)</f>
        <v>458.28130102809843</v>
      </c>
      <c r="K151" s="2">
        <f>TREND(Calibration!$A$2:$A$4,Calibration!$C$2:$C$4,E151)</f>
        <v>563.34768191368198</v>
      </c>
      <c r="L151" s="2">
        <f>TREND(Calibration!$A$2:$A$4,Calibration!$D$2:$D$4,G151)</f>
        <v>609.63891533825347</v>
      </c>
    </row>
    <row r="152" spans="1:12" x14ac:dyDescent="0.25">
      <c r="A152">
        <v>750089</v>
      </c>
      <c r="B152">
        <v>14.61600018</v>
      </c>
      <c r="C152">
        <v>0.68419998999999998</v>
      </c>
      <c r="D152">
        <v>9.9000003020963209E+37</v>
      </c>
      <c r="E152">
        <v>1.39489996</v>
      </c>
      <c r="F152">
        <v>553.82598876999998</v>
      </c>
      <c r="G152">
        <v>1.58449996</v>
      </c>
      <c r="H152">
        <v>9.9000003020963209E+37</v>
      </c>
      <c r="J152" s="2">
        <f>TREND(Calibration!$A$2:$A$4,Calibration!$B$2:$B$4,C152)</f>
        <v>453.60852538786872</v>
      </c>
      <c r="K152" s="2">
        <f>TREND(Calibration!$A$2:$A$4,Calibration!$C$2:$C$4,E152)</f>
        <v>549.26474978360227</v>
      </c>
      <c r="L152" s="2">
        <f>TREND(Calibration!$A$2:$A$4,Calibration!$D$2:$D$4,G152)</f>
        <v>609.18370856096908</v>
      </c>
    </row>
    <row r="153" spans="1:12" x14ac:dyDescent="0.25">
      <c r="A153">
        <v>755088</v>
      </c>
      <c r="B153">
        <v>14.626000400000001</v>
      </c>
      <c r="C153">
        <v>0.68370003000000001</v>
      </c>
      <c r="D153">
        <v>804.00201416000004</v>
      </c>
      <c r="E153">
        <v>1.4019000500000001</v>
      </c>
      <c r="F153">
        <v>797.18200683999999</v>
      </c>
      <c r="G153">
        <v>1.5769000099999999</v>
      </c>
      <c r="H153">
        <v>9.9000003020963209E+37</v>
      </c>
      <c r="J153" s="2">
        <f>TREND(Calibration!$A$2:$A$4,Calibration!$B$2:$B$4,C153)</f>
        <v>453.30113093587602</v>
      </c>
      <c r="K153" s="2">
        <f>TREND(Calibration!$A$2:$A$4,Calibration!$C$2:$C$4,E153)</f>
        <v>552.07334865711903</v>
      </c>
      <c r="L153" s="2">
        <f>TREND(Calibration!$A$2:$A$4,Calibration!$D$2:$D$4,G153)</f>
        <v>606.03883578400882</v>
      </c>
    </row>
    <row r="154" spans="1:12" x14ac:dyDescent="0.25">
      <c r="A154">
        <v>760090</v>
      </c>
      <c r="B154">
        <v>14.605999949999999</v>
      </c>
      <c r="C154">
        <v>0.67989999000000001</v>
      </c>
      <c r="D154">
        <v>1022.9450073199999</v>
      </c>
      <c r="E154">
        <v>1.40629995</v>
      </c>
      <c r="F154">
        <v>473.87899779999998</v>
      </c>
      <c r="G154">
        <v>1.5785000300000001</v>
      </c>
      <c r="H154">
        <v>1224.69799805</v>
      </c>
      <c r="J154" s="2">
        <f>TREND(Calibration!$A$2:$A$4,Calibration!$B$2:$B$4,C154)</f>
        <v>450.96472159642798</v>
      </c>
      <c r="K154" s="2">
        <f>TREND(Calibration!$A$2:$A$4,Calibration!$C$2:$C$4,E154)</f>
        <v>553.8386908432318</v>
      </c>
      <c r="L154" s="2">
        <f>TREND(Calibration!$A$2:$A$4,Calibration!$D$2:$D$4,G154)</f>
        <v>606.70092689521255</v>
      </c>
    </row>
    <row r="155" spans="1:12" x14ac:dyDescent="0.25">
      <c r="A155">
        <v>765090</v>
      </c>
      <c r="B155">
        <v>14.649000170000001</v>
      </c>
      <c r="C155">
        <v>0.68419998999999998</v>
      </c>
      <c r="D155">
        <v>926.49298095999995</v>
      </c>
      <c r="E155">
        <v>1.36090004</v>
      </c>
      <c r="F155">
        <v>625.79498291000004</v>
      </c>
      <c r="G155">
        <v>1.58179998</v>
      </c>
      <c r="H155">
        <v>9.9000003020963209E+37</v>
      </c>
      <c r="J155" s="2">
        <f>TREND(Calibration!$A$2:$A$4,Calibration!$B$2:$B$4,C155)</f>
        <v>453.60852538786872</v>
      </c>
      <c r="K155" s="2">
        <f>TREND(Calibration!$A$2:$A$4,Calibration!$C$2:$C$4,E155)</f>
        <v>535.62319131625964</v>
      </c>
      <c r="L155" s="2">
        <f>TREND(Calibration!$A$2:$A$4,Calibration!$D$2:$D$4,G155)</f>
        <v>608.06645205265829</v>
      </c>
    </row>
    <row r="156" spans="1:12" x14ac:dyDescent="0.25">
      <c r="A156">
        <v>770088</v>
      </c>
      <c r="B156">
        <v>14.62300014</v>
      </c>
      <c r="C156">
        <v>0.68589997000000003</v>
      </c>
      <c r="D156">
        <v>783.95697021000001</v>
      </c>
      <c r="E156">
        <v>1.34739995</v>
      </c>
      <c r="F156">
        <v>517.05700683999999</v>
      </c>
      <c r="G156">
        <v>1.57529998</v>
      </c>
      <c r="H156">
        <v>9.9000003020963209E+37</v>
      </c>
      <c r="J156" s="2">
        <f>TREND(Calibration!$A$2:$A$4,Calibration!$B$2:$B$4,C156)</f>
        <v>454.65373784586262</v>
      </c>
      <c r="K156" s="2">
        <f>TREND(Calibration!$A$2:$A$4,Calibration!$C$2:$C$4,E156)</f>
        <v>530.20664130527769</v>
      </c>
      <c r="L156" s="2">
        <f>TREND(Calibration!$A$2:$A$4,Calibration!$D$2:$D$4,G156)</f>
        <v>605.37674053478759</v>
      </c>
    </row>
    <row r="157" spans="1:12" x14ac:dyDescent="0.25">
      <c r="A157">
        <v>775089</v>
      </c>
      <c r="B157">
        <v>14.652000429999999</v>
      </c>
      <c r="C157">
        <v>0.68260001999999997</v>
      </c>
      <c r="D157">
        <v>1279.70703125</v>
      </c>
      <c r="E157">
        <v>1.3344000600000001</v>
      </c>
      <c r="F157">
        <v>863.66998291000004</v>
      </c>
      <c r="G157">
        <v>1.57210004</v>
      </c>
      <c r="H157">
        <v>9.9000003020963209E+37</v>
      </c>
      <c r="J157" s="2">
        <f>TREND(Calibration!$A$2:$A$4,Calibration!$B$2:$B$4,C157)</f>
        <v>452.62480288735907</v>
      </c>
      <c r="K157" s="2">
        <f>TREND(Calibration!$A$2:$A$4,Calibration!$C$2:$C$4,E157)</f>
        <v>524.990783164905</v>
      </c>
      <c r="L157" s="2">
        <f>TREND(Calibration!$A$2:$A$4,Calibration!$D$2:$D$4,G157)</f>
        <v>604.05259969255758</v>
      </c>
    </row>
    <row r="158" spans="1:12" x14ac:dyDescent="0.25">
      <c r="A158">
        <v>780090</v>
      </c>
      <c r="B158">
        <v>14.597000120000001</v>
      </c>
      <c r="C158">
        <v>0.68419998999999998</v>
      </c>
      <c r="D158">
        <v>887.15100098000005</v>
      </c>
      <c r="E158">
        <v>1.3177000299999999</v>
      </c>
      <c r="F158">
        <v>1043.4890136700001</v>
      </c>
      <c r="G158">
        <v>1.56939995</v>
      </c>
      <c r="H158">
        <v>9.9000003020963209E+37</v>
      </c>
      <c r="J158" s="2">
        <f>TREND(Calibration!$A$2:$A$4,Calibration!$B$2:$B$4,C158)</f>
        <v>453.60852538786872</v>
      </c>
      <c r="K158" s="2">
        <f>TREND(Calibration!$A$2:$A$4,Calibration!$C$2:$C$4,E158)</f>
        <v>518.2903428211813</v>
      </c>
      <c r="L158" s="2">
        <f>TREND(Calibration!$A$2:$A$4,Calibration!$D$2:$D$4,G158)</f>
        <v>602.93529766605184</v>
      </c>
    </row>
    <row r="159" spans="1:12" x14ac:dyDescent="0.25">
      <c r="A159">
        <v>785090</v>
      </c>
      <c r="B159">
        <v>14.541999819999999</v>
      </c>
      <c r="C159">
        <v>0.68320000000000003</v>
      </c>
      <c r="D159">
        <v>798.11700439000003</v>
      </c>
      <c r="E159">
        <v>1.3177000299999999</v>
      </c>
      <c r="F159">
        <v>9.9000003020963209E+37</v>
      </c>
      <c r="G159">
        <v>1.56229997</v>
      </c>
      <c r="H159">
        <v>1234.88903809</v>
      </c>
      <c r="J159" s="2">
        <f>TREND(Calibration!$A$2:$A$4,Calibration!$B$2:$B$4,C159)</f>
        <v>452.99369344521693</v>
      </c>
      <c r="K159" s="2">
        <f>TREND(Calibration!$A$2:$A$4,Calibration!$C$2:$C$4,E159)</f>
        <v>518.2903428211813</v>
      </c>
      <c r="L159" s="2">
        <f>TREND(Calibration!$A$2:$A$4,Calibration!$D$2:$D$4,G159)</f>
        <v>599.99731336102855</v>
      </c>
    </row>
    <row r="160" spans="1:12" x14ac:dyDescent="0.25">
      <c r="A160">
        <v>790090</v>
      </c>
      <c r="B160">
        <v>14.524999619999999</v>
      </c>
      <c r="C160">
        <v>0.68320000000000003</v>
      </c>
      <c r="D160">
        <v>891.08197021000001</v>
      </c>
      <c r="E160">
        <v>1.3096000000000001</v>
      </c>
      <c r="F160">
        <v>9.9000003020963209E+37</v>
      </c>
      <c r="G160">
        <v>1.5552999999999999</v>
      </c>
      <c r="H160">
        <v>9.9000003020963209E+37</v>
      </c>
      <c r="J160" s="2">
        <f>TREND(Calibration!$A$2:$A$4,Calibration!$B$2:$B$4,C160)</f>
        <v>452.99369344521693</v>
      </c>
      <c r="K160" s="2">
        <f>TREND(Calibration!$A$2:$A$4,Calibration!$C$2:$C$4,E160)</f>
        <v>515.04042244395021</v>
      </c>
      <c r="L160" s="2">
        <f>TREND(Calibration!$A$2:$A$4,Calibration!$D$2:$D$4,G160)</f>
        <v>597.10071337122088</v>
      </c>
    </row>
    <row r="161" spans="1:12" x14ac:dyDescent="0.25">
      <c r="A161">
        <v>795090</v>
      </c>
      <c r="B161">
        <v>14.4829998</v>
      </c>
      <c r="C161">
        <v>0.68800002000000005</v>
      </c>
      <c r="D161">
        <v>647.09997558999999</v>
      </c>
      <c r="E161">
        <v>1.30309999</v>
      </c>
      <c r="F161">
        <v>9.9000003020963209E+37</v>
      </c>
      <c r="G161">
        <v>1.5493999700000001</v>
      </c>
      <c r="H161">
        <v>9.9000003020963209E+37</v>
      </c>
      <c r="J161" s="2">
        <f>TREND(Calibration!$A$2:$A$4,Calibration!$B$2:$B$4,C161)</f>
        <v>455.9449285789359</v>
      </c>
      <c r="K161" s="2">
        <f>TREND(Calibration!$A$2:$A$4,Calibration!$C$2:$C$4,E161)</f>
        <v>512.43246729425243</v>
      </c>
      <c r="L161" s="2">
        <f>TREND(Calibration!$A$2:$A$4,Calibration!$D$2:$D$4,G161)</f>
        <v>594.65927050248524</v>
      </c>
    </row>
    <row r="162" spans="1:12" x14ac:dyDescent="0.25">
      <c r="A162">
        <v>800090</v>
      </c>
      <c r="B162">
        <v>14.463999749999999</v>
      </c>
      <c r="C162">
        <v>0.68690001999999994</v>
      </c>
      <c r="D162">
        <v>613.35498046999999</v>
      </c>
      <c r="E162">
        <v>1.29069996</v>
      </c>
      <c r="F162">
        <v>9.9000003020963209E+37</v>
      </c>
      <c r="G162">
        <v>1.54340005</v>
      </c>
      <c r="H162">
        <v>1335.5469970700001</v>
      </c>
      <c r="J162" s="2">
        <f>TREND(Calibration!$A$2:$A$4,Calibration!$B$2:$B$4,C162)</f>
        <v>455.26860667879981</v>
      </c>
      <c r="K162" s="2">
        <f>TREND(Calibration!$A$2:$A$4,Calibration!$C$2:$C$4,E162)</f>
        <v>507.45728693377498</v>
      </c>
      <c r="L162" s="2">
        <f>TREND(Calibration!$A$2:$A$4,Calibration!$D$2:$D$4,G162)</f>
        <v>592.17649297474634</v>
      </c>
    </row>
    <row r="163" spans="1:12" x14ac:dyDescent="0.25">
      <c r="A163">
        <v>805090</v>
      </c>
      <c r="B163">
        <v>14.50599957</v>
      </c>
      <c r="C163">
        <v>0.69019997</v>
      </c>
      <c r="D163">
        <v>824.15301513999998</v>
      </c>
      <c r="E163">
        <v>1.28639996</v>
      </c>
      <c r="F163">
        <v>9.9000003020963209E+37</v>
      </c>
      <c r="G163">
        <v>1.5391000500000001</v>
      </c>
      <c r="H163">
        <v>9.9000003020963209E+37</v>
      </c>
      <c r="J163" s="2">
        <f>TREND(Calibration!$A$2:$A$4,Calibration!$B$2:$B$4,C163)</f>
        <v>457.29754163730337</v>
      </c>
      <c r="K163" s="2">
        <f>TREND(Calibration!$A$2:$A$4,Calibration!$C$2:$C$4,E163)</f>
        <v>505.73202695052885</v>
      </c>
      <c r="L163" s="2">
        <f>TREND(Calibration!$A$2:$A$4,Calibration!$D$2:$D$4,G163)</f>
        <v>590.39714535523194</v>
      </c>
    </row>
    <row r="164" spans="1:12" x14ac:dyDescent="0.25">
      <c r="A164">
        <v>810090</v>
      </c>
      <c r="B164">
        <v>14.579999920000001</v>
      </c>
      <c r="C164">
        <v>0.69559996999999996</v>
      </c>
      <c r="D164">
        <v>624.43103026999995</v>
      </c>
      <c r="E164">
        <v>1.2912000400000001</v>
      </c>
      <c r="F164">
        <v>9.9000003020963209E+37</v>
      </c>
      <c r="G164">
        <v>1.5359</v>
      </c>
      <c r="H164">
        <v>9.9000003020963209E+37</v>
      </c>
      <c r="J164" s="2">
        <f>TREND(Calibration!$A$2:$A$4,Calibration!$B$2:$B$4,C164)</f>
        <v>460.61766732888009</v>
      </c>
      <c r="K164" s="2">
        <f>TREND(Calibration!$A$2:$A$4,Calibration!$C$2:$C$4,E164)</f>
        <v>507.65793065759408</v>
      </c>
      <c r="L164" s="2">
        <f>TREND(Calibration!$A$2:$A$4,Calibration!$D$2:$D$4,G164)</f>
        <v>589.07295899480698</v>
      </c>
    </row>
    <row r="165" spans="1:12" x14ac:dyDescent="0.25">
      <c r="A165">
        <v>815090</v>
      </c>
      <c r="B165">
        <v>14.661999700000001</v>
      </c>
      <c r="C165">
        <v>0.69450003000000005</v>
      </c>
      <c r="D165">
        <v>716.51000977000001</v>
      </c>
      <c r="E165">
        <v>1.2776999499999999</v>
      </c>
      <c r="F165">
        <v>9.9000003020963209E+37</v>
      </c>
      <c r="G165">
        <v>1.53639996</v>
      </c>
      <c r="H165">
        <v>1326.94104004</v>
      </c>
      <c r="J165" s="2">
        <f>TREND(Calibration!$A$2:$A$4,Calibration!$B$2:$B$4,C165)</f>
        <v>459.94138231902963</v>
      </c>
      <c r="K165" s="2">
        <f>TREND(Calibration!$A$2:$A$4,Calibration!$C$2:$C$4,E165)</f>
        <v>502.24138064661201</v>
      </c>
      <c r="L165" s="2">
        <f>TREND(Calibration!$A$2:$A$4,Calibration!$D$2:$D$4,G165)</f>
        <v>589.2798433287262</v>
      </c>
    </row>
    <row r="166" spans="1:12" x14ac:dyDescent="0.25">
      <c r="A166">
        <v>820090</v>
      </c>
      <c r="B166">
        <v>14.70699978</v>
      </c>
      <c r="C166">
        <v>0.70420002999999998</v>
      </c>
      <c r="D166">
        <v>843.54498291000004</v>
      </c>
      <c r="E166">
        <v>1.2615000000000001</v>
      </c>
      <c r="F166">
        <v>9.9000003020963209E+37</v>
      </c>
      <c r="G166">
        <v>1.5359</v>
      </c>
      <c r="H166">
        <v>9.9000003020963209E+37</v>
      </c>
      <c r="J166" s="2">
        <f>TREND(Calibration!$A$2:$A$4,Calibration!$B$2:$B$4,C166)</f>
        <v>465.90531180204715</v>
      </c>
      <c r="K166" s="2">
        <f>TREND(Calibration!$A$2:$A$4,Calibration!$C$2:$C$4,E166)</f>
        <v>495.74158402670747</v>
      </c>
      <c r="L166" s="2">
        <f>TREND(Calibration!$A$2:$A$4,Calibration!$D$2:$D$4,G166)</f>
        <v>589.07295899480698</v>
      </c>
    </row>
    <row r="167" spans="1:12" x14ac:dyDescent="0.25">
      <c r="A167">
        <v>825090</v>
      </c>
      <c r="B167">
        <v>14.76500034</v>
      </c>
      <c r="C167">
        <v>0.70370001000000004</v>
      </c>
      <c r="D167">
        <v>450.44699097</v>
      </c>
      <c r="E167">
        <v>1.2577999799999999</v>
      </c>
      <c r="F167">
        <v>9.9000003020963209E+37</v>
      </c>
      <c r="G167">
        <v>1.53639996</v>
      </c>
      <c r="H167">
        <v>1076.63793945</v>
      </c>
      <c r="J167" s="2">
        <f>TREND(Calibration!$A$2:$A$4,Calibration!$B$2:$B$4,C167)</f>
        <v>465.59788045976899</v>
      </c>
      <c r="K167" s="2">
        <f>TREND(Calibration!$A$2:$A$4,Calibration!$C$2:$C$4,E167)</f>
        <v>494.2570499701468</v>
      </c>
      <c r="L167" s="2">
        <f>TREND(Calibration!$A$2:$A$4,Calibration!$D$2:$D$4,G167)</f>
        <v>589.2798433287262</v>
      </c>
    </row>
    <row r="168" spans="1:12" x14ac:dyDescent="0.25">
      <c r="A168">
        <v>830104</v>
      </c>
      <c r="B168">
        <v>14.769000050000001</v>
      </c>
      <c r="C168">
        <v>0.69450003000000005</v>
      </c>
      <c r="D168">
        <v>651.13000488</v>
      </c>
      <c r="E168">
        <v>1.2610000400000001</v>
      </c>
      <c r="F168">
        <v>1153.1369628899999</v>
      </c>
      <c r="G168">
        <v>1.5348000500000001</v>
      </c>
      <c r="H168">
        <v>9.9000003020963209E+37</v>
      </c>
      <c r="J168" s="2">
        <f>TREND(Calibration!$A$2:$A$4,Calibration!$B$2:$B$4,C168)</f>
        <v>459.94138231902963</v>
      </c>
      <c r="K168" s="2">
        <f>TREND(Calibration!$A$2:$A$4,Calibration!$C$2:$C$4,E168)</f>
        <v>495.54098844967871</v>
      </c>
      <c r="L168" s="2">
        <f>TREND(Calibration!$A$2:$A$4,Calibration!$D$2:$D$4,G168)</f>
        <v>588.61779773571755</v>
      </c>
    </row>
    <row r="169" spans="1:12" x14ac:dyDescent="0.25">
      <c r="A169">
        <v>835091</v>
      </c>
      <c r="B169">
        <v>14.800999640000001</v>
      </c>
      <c r="C169">
        <v>0.70039998999999997</v>
      </c>
      <c r="D169">
        <v>177.30200195</v>
      </c>
      <c r="E169">
        <v>1.2582999500000001</v>
      </c>
      <c r="F169">
        <v>9.9000003020963209E+37</v>
      </c>
      <c r="G169">
        <v>1.5298999499999999</v>
      </c>
      <c r="H169">
        <v>1242.3530273399999</v>
      </c>
      <c r="J169" s="2">
        <f>TREND(Calibration!$A$2:$A$4,Calibration!$B$2:$B$4,C169)</f>
        <v>463.56890246259906</v>
      </c>
      <c r="K169" s="2">
        <f>TREND(Calibration!$A$2:$A$4,Calibration!$C$2:$C$4,E169)</f>
        <v>494.45764955940814</v>
      </c>
      <c r="L169" s="2">
        <f>TREND(Calibration!$A$2:$A$4,Calibration!$D$2:$D$4,G169)</f>
        <v>586.59012767283775</v>
      </c>
    </row>
    <row r="170" spans="1:12" x14ac:dyDescent="0.25">
      <c r="A170">
        <v>840090</v>
      </c>
      <c r="B170">
        <v>14.748999599999999</v>
      </c>
      <c r="C170">
        <v>0.70099997999999997</v>
      </c>
      <c r="D170">
        <v>864.55798340000001</v>
      </c>
      <c r="E170">
        <v>1.25450003</v>
      </c>
      <c r="F170">
        <v>9.9000003020963209E+37</v>
      </c>
      <c r="G170">
        <v>1.5277999600000001</v>
      </c>
      <c r="H170">
        <v>1243.0030517600001</v>
      </c>
      <c r="J170" s="2">
        <f>TREND(Calibration!$A$2:$A$4,Calibration!$B$2:$B$4,C170)</f>
        <v>463.93779916883778</v>
      </c>
      <c r="K170" s="2">
        <f>TREND(Calibration!$A$2:$A$4,Calibration!$C$2:$C$4,E170)</f>
        <v>492.93303329998093</v>
      </c>
      <c r="L170" s="2">
        <f>TREND(Calibration!$A$2:$A$4,Calibration!$D$2:$D$4,G170)</f>
        <v>585.72114808969729</v>
      </c>
    </row>
    <row r="171" spans="1:12" x14ac:dyDescent="0.25">
      <c r="A171">
        <v>845091</v>
      </c>
      <c r="B171">
        <v>14.65799999</v>
      </c>
      <c r="C171">
        <v>0.69770001999999998</v>
      </c>
      <c r="D171">
        <v>1118.3520507799999</v>
      </c>
      <c r="E171">
        <v>1.2404999699999999</v>
      </c>
      <c r="F171">
        <v>952.98999022999999</v>
      </c>
      <c r="G171">
        <v>1.52670002</v>
      </c>
      <c r="H171">
        <v>9.9000003020963209E+37</v>
      </c>
      <c r="J171" s="2">
        <f>TREND(Calibration!$A$2:$A$4,Calibration!$B$2:$B$4,C171)</f>
        <v>461.90885806195342</v>
      </c>
      <c r="K171" s="2">
        <f>TREND(Calibration!$A$2:$A$4,Calibration!$C$2:$C$4,E171)</f>
        <v>487.31588369973758</v>
      </c>
      <c r="L171" s="2">
        <f>TREND(Calibration!$A$2:$A$4,Calibration!$D$2:$D$4,G171)</f>
        <v>585.26599096862549</v>
      </c>
    </row>
    <row r="172" spans="1:12" x14ac:dyDescent="0.25">
      <c r="A172">
        <v>850090</v>
      </c>
      <c r="B172">
        <v>14.678000450000001</v>
      </c>
      <c r="C172">
        <v>0.69830000000000003</v>
      </c>
      <c r="D172">
        <v>594.35198975000003</v>
      </c>
      <c r="E172">
        <v>1.22539997</v>
      </c>
      <c r="F172">
        <v>778.75598145000004</v>
      </c>
      <c r="G172">
        <v>1.5224000200000001</v>
      </c>
      <c r="H172">
        <v>9.9000003020963209E+37</v>
      </c>
      <c r="J172" s="2">
        <f>TREND(Calibration!$A$2:$A$4,Calibration!$B$2:$B$4,C172)</f>
        <v>462.27774861981129</v>
      </c>
      <c r="K172" s="2">
        <f>TREND(Calibration!$A$2:$A$4,Calibration!$C$2:$C$4,E172)</f>
        <v>481.25741259577995</v>
      </c>
      <c r="L172" s="2">
        <f>TREND(Calibration!$A$2:$A$4,Calibration!$D$2:$D$4,G172)</f>
        <v>583.48664334911109</v>
      </c>
    </row>
    <row r="173" spans="1:12" x14ac:dyDescent="0.25">
      <c r="A173">
        <v>855090</v>
      </c>
      <c r="B173">
        <v>14.72000027</v>
      </c>
      <c r="C173">
        <v>0.69499999000000001</v>
      </c>
      <c r="D173">
        <v>835.02697753999996</v>
      </c>
      <c r="E173">
        <v>1.22000003</v>
      </c>
      <c r="F173">
        <v>445.87200927999999</v>
      </c>
      <c r="G173">
        <v>1.51859999</v>
      </c>
      <c r="H173">
        <v>9.9000003020963209E+37</v>
      </c>
      <c r="J173" s="2">
        <f>TREND(Calibration!$A$2:$A$4,Calibration!$B$2:$B$4,C173)</f>
        <v>460.24877677102234</v>
      </c>
      <c r="K173" s="2">
        <f>TREND(Calibration!$A$2:$A$4,Calibration!$C$2:$C$4,E173)</f>
        <v>479.09083110881932</v>
      </c>
      <c r="L173" s="2">
        <f>TREND(Calibration!$A$2:$A$4,Calibration!$D$2:$D$4,G173)</f>
        <v>581.91418420153354</v>
      </c>
    </row>
    <row r="174" spans="1:12" x14ac:dyDescent="0.25">
      <c r="A174">
        <v>860090</v>
      </c>
      <c r="B174">
        <v>14.774999619999999</v>
      </c>
      <c r="C174">
        <v>0.69720000000000004</v>
      </c>
      <c r="D174">
        <v>978.53399658000001</v>
      </c>
      <c r="E174">
        <v>1.21619999</v>
      </c>
      <c r="F174">
        <v>594.67602538999995</v>
      </c>
      <c r="G174">
        <v>1.51540005</v>
      </c>
      <c r="H174">
        <v>1346.1340332</v>
      </c>
      <c r="J174" s="2">
        <f>TREND(Calibration!$A$2:$A$4,Calibration!$B$2:$B$4,C174)</f>
        <v>461.60142671967526</v>
      </c>
      <c r="K174" s="2">
        <f>TREND(Calibration!$A$2:$A$4,Calibration!$C$2:$C$4,E174)</f>
        <v>477.56616670260189</v>
      </c>
      <c r="L174" s="2">
        <f>TREND(Calibration!$A$2:$A$4,Calibration!$D$2:$D$4,G174)</f>
        <v>580.59004335930354</v>
      </c>
    </row>
    <row r="175" spans="1:12" x14ac:dyDescent="0.25">
      <c r="A175">
        <v>865090</v>
      </c>
      <c r="B175">
        <v>14.769000050000001</v>
      </c>
      <c r="C175">
        <v>0.69499999000000001</v>
      </c>
      <c r="D175">
        <v>9.9000003020963209E+37</v>
      </c>
      <c r="E175">
        <v>1.20480001</v>
      </c>
      <c r="F175">
        <v>314.56298828000001</v>
      </c>
      <c r="G175">
        <v>1.51429999</v>
      </c>
      <c r="H175">
        <v>9.9000003020963209E+37</v>
      </c>
      <c r="J175" s="2">
        <f>TREND(Calibration!$A$2:$A$4,Calibration!$B$2:$B$4,C175)</f>
        <v>460.24877677102234</v>
      </c>
      <c r="K175" s="2">
        <f>TREND(Calibration!$A$2:$A$4,Calibration!$C$2:$C$4,E175)</f>
        <v>472.99222965520482</v>
      </c>
      <c r="L175" s="2">
        <f>TREND(Calibration!$A$2:$A$4,Calibration!$D$2:$D$4,G175)</f>
        <v>580.13483658201903</v>
      </c>
    </row>
    <row r="176" spans="1:12" x14ac:dyDescent="0.25">
      <c r="A176">
        <v>870090</v>
      </c>
      <c r="B176">
        <v>14.748999599999999</v>
      </c>
      <c r="C176">
        <v>0.69069999000000004</v>
      </c>
      <c r="D176">
        <v>1084.91796875</v>
      </c>
      <c r="E176">
        <v>1.20270002</v>
      </c>
      <c r="F176">
        <v>450.99499512</v>
      </c>
      <c r="G176">
        <v>1.5116000199999999</v>
      </c>
      <c r="H176">
        <v>1338.2390136700001</v>
      </c>
      <c r="J176" s="2">
        <f>TREND(Calibration!$A$2:$A$4,Calibration!$B$2:$B$4,C176)</f>
        <v>457.60497297958159</v>
      </c>
      <c r="K176" s="2">
        <f>TREND(Calibration!$A$2:$A$4,Calibration!$C$2:$C$4,E176)</f>
        <v>472.1496648384101</v>
      </c>
      <c r="L176" s="2">
        <f>TREND(Calibration!$A$2:$A$4,Calibration!$D$2:$D$4,G176)</f>
        <v>579.01758421172588</v>
      </c>
    </row>
    <row r="177" spans="1:12" x14ac:dyDescent="0.25">
      <c r="A177">
        <v>875090</v>
      </c>
      <c r="B177">
        <v>14.71700001</v>
      </c>
      <c r="C177">
        <v>0.68859999999999999</v>
      </c>
      <c r="D177">
        <v>1084.7910156200001</v>
      </c>
      <c r="E177">
        <v>1.19289994</v>
      </c>
      <c r="F177">
        <v>501.82901000999999</v>
      </c>
      <c r="G177">
        <v>1.5082999500000001</v>
      </c>
      <c r="H177">
        <v>1343.07995605</v>
      </c>
      <c r="J177" s="2">
        <f>TREND(Calibration!$A$2:$A$4,Calibration!$B$2:$B$4,C177)</f>
        <v>456.31381913679371</v>
      </c>
      <c r="K177" s="2">
        <f>TREND(Calibration!$A$2:$A$4,Calibration!$C$2:$C$4,E177)</f>
        <v>468.21764487175625</v>
      </c>
      <c r="L177" s="2">
        <f>TREND(Calibration!$A$2:$A$4,Calibration!$D$2:$D$4,G177)</f>
        <v>577.65200939806755</v>
      </c>
    </row>
    <row r="178" spans="1:12" x14ac:dyDescent="0.25">
      <c r="A178">
        <v>880090</v>
      </c>
      <c r="B178">
        <v>14.67500019</v>
      </c>
      <c r="C178">
        <v>0.68859999999999999</v>
      </c>
      <c r="D178">
        <v>955.82501220999995</v>
      </c>
      <c r="E178">
        <v>1.18700004</v>
      </c>
      <c r="F178">
        <v>773.59399413999995</v>
      </c>
      <c r="G178">
        <v>1.5055999799999999</v>
      </c>
      <c r="H178">
        <v>9.9000003020963209E+37</v>
      </c>
      <c r="J178" s="2">
        <f>TREND(Calibration!$A$2:$A$4,Calibration!$B$2:$B$4,C178)</f>
        <v>456.31381913679371</v>
      </c>
      <c r="K178" s="2">
        <f>TREND(Calibration!$A$2:$A$4,Calibration!$C$2:$C$4,E178)</f>
        <v>465.85046780776685</v>
      </c>
      <c r="L178" s="2">
        <f>TREND(Calibration!$A$2:$A$4,Calibration!$D$2:$D$4,G178)</f>
        <v>576.53475702777439</v>
      </c>
    </row>
    <row r="179" spans="1:12" x14ac:dyDescent="0.25">
      <c r="A179">
        <v>885104</v>
      </c>
      <c r="B179">
        <v>14.56700039</v>
      </c>
      <c r="C179">
        <v>0.68640000000000001</v>
      </c>
      <c r="D179">
        <v>9.9000003020963209E+37</v>
      </c>
      <c r="E179">
        <v>1.1854000099999999</v>
      </c>
      <c r="F179">
        <v>482.79299927</v>
      </c>
      <c r="G179">
        <v>1.4996999499999999</v>
      </c>
      <c r="H179">
        <v>9.9000003020963209E+37</v>
      </c>
      <c r="J179" s="2">
        <f>TREND(Calibration!$A$2:$A$4,Calibration!$B$2:$B$4,C179)</f>
        <v>454.96117533652171</v>
      </c>
      <c r="K179" s="2">
        <f>TREND(Calibration!$A$2:$A$4,Calibration!$C$2:$C$4,E179)</f>
        <v>465.20849856800089</v>
      </c>
      <c r="L179" s="2">
        <f>TREND(Calibration!$A$2:$A$4,Calibration!$D$2:$D$4,G179)</f>
        <v>574.09331415903864</v>
      </c>
    </row>
    <row r="180" spans="1:12" x14ac:dyDescent="0.25">
      <c r="A180">
        <v>890091</v>
      </c>
      <c r="B180">
        <v>14.51200008</v>
      </c>
      <c r="C180">
        <v>0.68099999</v>
      </c>
      <c r="D180">
        <v>752.07598876999998</v>
      </c>
      <c r="E180">
        <v>1.1815999699999999</v>
      </c>
      <c r="F180">
        <v>805.04797363</v>
      </c>
      <c r="G180">
        <v>1.49749994</v>
      </c>
      <c r="H180">
        <v>1038.20703125</v>
      </c>
      <c r="J180" s="2">
        <f>TREND(Calibration!$A$2:$A$4,Calibration!$B$2:$B$4,C180)</f>
        <v>451.64104349656401</v>
      </c>
      <c r="K180" s="2">
        <f>TREND(Calibration!$A$2:$A$4,Calibration!$C$2:$C$4,E180)</f>
        <v>463.68383416178347</v>
      </c>
      <c r="L180" s="2">
        <f>TREND(Calibration!$A$2:$A$4,Calibration!$D$2:$D$4,G180)</f>
        <v>573.1829461226647</v>
      </c>
    </row>
    <row r="181" spans="1:12" x14ac:dyDescent="0.25">
      <c r="A181">
        <v>895092</v>
      </c>
      <c r="B181">
        <v>14.402000429999999</v>
      </c>
      <c r="C181">
        <v>0.68529998999999997</v>
      </c>
      <c r="D181">
        <v>788.76599121000004</v>
      </c>
      <c r="E181">
        <v>1.1827000400000001</v>
      </c>
      <c r="F181">
        <v>470.08700562000001</v>
      </c>
      <c r="G181">
        <v>1.4947999700000001</v>
      </c>
      <c r="H181">
        <v>9.9000003020963209E+37</v>
      </c>
      <c r="J181" s="2">
        <f>TREND(Calibration!$A$2:$A$4,Calibration!$B$2:$B$4,C181)</f>
        <v>454.28484728800476</v>
      </c>
      <c r="K181" s="2">
        <f>TREND(Calibration!$A$2:$A$4,Calibration!$C$2:$C$4,E181)</f>
        <v>464.12520782452066</v>
      </c>
      <c r="L181" s="2">
        <f>TREND(Calibration!$A$2:$A$4,Calibration!$D$2:$D$4,G181)</f>
        <v>572.06569375237166</v>
      </c>
    </row>
    <row r="182" spans="1:12" x14ac:dyDescent="0.25">
      <c r="A182">
        <v>900091</v>
      </c>
      <c r="B182">
        <v>14.33100033</v>
      </c>
      <c r="C182">
        <v>0.68640000000000001</v>
      </c>
      <c r="D182">
        <v>1008.77502441</v>
      </c>
      <c r="E182">
        <v>1.1724000000000001</v>
      </c>
      <c r="F182">
        <v>504.29800415</v>
      </c>
      <c r="G182">
        <v>1.4904999699999999</v>
      </c>
      <c r="H182">
        <v>9.9000003020963209E+37</v>
      </c>
      <c r="J182" s="2">
        <f>TREND(Calibration!$A$2:$A$4,Calibration!$B$2:$B$4,C182)</f>
        <v>454.96117533652171</v>
      </c>
      <c r="K182" s="2">
        <f>TREND(Calibration!$A$2:$A$4,Calibration!$C$2:$C$4,E182)</f>
        <v>459.99259228083798</v>
      </c>
      <c r="L182" s="2">
        <f>TREND(Calibration!$A$2:$A$4,Calibration!$D$2:$D$4,G182)</f>
        <v>570.28634613285715</v>
      </c>
    </row>
    <row r="183" spans="1:12" x14ac:dyDescent="0.25">
      <c r="A183">
        <v>905091</v>
      </c>
      <c r="B183">
        <v>14.30799961</v>
      </c>
      <c r="C183">
        <v>0.69179999999999997</v>
      </c>
      <c r="D183">
        <v>1147.1080322299999</v>
      </c>
      <c r="E183">
        <v>1.16970003</v>
      </c>
      <c r="F183">
        <v>366.56399535999998</v>
      </c>
      <c r="G183">
        <v>1.4883999800000001</v>
      </c>
      <c r="H183">
        <v>9.9000003020963209E+37</v>
      </c>
      <c r="J183" s="2">
        <f>TREND(Calibration!$A$2:$A$4,Calibration!$B$2:$B$4,C183)</f>
        <v>458.28130102809843</v>
      </c>
      <c r="K183" s="2">
        <f>TREND(Calibration!$A$2:$A$4,Calibration!$C$2:$C$4,E183)</f>
        <v>458.90930153735763</v>
      </c>
      <c r="L183" s="2">
        <f>TREND(Calibration!$A$2:$A$4,Calibration!$D$2:$D$4,G183)</f>
        <v>569.41736654971669</v>
      </c>
    </row>
    <row r="184" spans="1:12" x14ac:dyDescent="0.25">
      <c r="A184">
        <v>910092</v>
      </c>
      <c r="B184">
        <v>14.33699989</v>
      </c>
      <c r="C184">
        <v>0.69559996999999996</v>
      </c>
      <c r="D184">
        <v>642.38201904000005</v>
      </c>
      <c r="E184">
        <v>1.1648999499999999</v>
      </c>
      <c r="F184">
        <v>785.45202637</v>
      </c>
      <c r="G184">
        <v>1.48889995</v>
      </c>
      <c r="H184">
        <v>830.96697998000002</v>
      </c>
      <c r="J184" s="2">
        <f>TREND(Calibration!$A$2:$A$4,Calibration!$B$2:$B$4,C184)</f>
        <v>460.61766732888009</v>
      </c>
      <c r="K184" s="2">
        <f>TREND(Calibration!$A$2:$A$4,Calibration!$C$2:$C$4,E184)</f>
        <v>456.98339783029235</v>
      </c>
      <c r="L184" s="2">
        <f>TREND(Calibration!$A$2:$A$4,Calibration!$D$2:$D$4,G184)</f>
        <v>569.62425502165354</v>
      </c>
    </row>
    <row r="185" spans="1:12" x14ac:dyDescent="0.25">
      <c r="A185">
        <v>915090</v>
      </c>
      <c r="B185">
        <v>14.317999840000001</v>
      </c>
      <c r="C185">
        <v>0.68910002999999997</v>
      </c>
      <c r="D185">
        <v>1098.5319824200001</v>
      </c>
      <c r="E185">
        <v>1.1637999999999999</v>
      </c>
      <c r="F185">
        <v>392.32501221000001</v>
      </c>
      <c r="G185">
        <v>1.48459995</v>
      </c>
      <c r="H185">
        <v>9.9000003020963209E+37</v>
      </c>
      <c r="J185" s="2">
        <f>TREND(Calibration!$A$2:$A$4,Calibration!$B$2:$B$4,C185)</f>
        <v>456.62125662745279</v>
      </c>
      <c r="K185" s="2">
        <f>TREND(Calibration!$A$2:$A$4,Calibration!$C$2:$C$4,E185)</f>
        <v>456.54207231434543</v>
      </c>
      <c r="L185" s="2">
        <f>TREND(Calibration!$A$2:$A$4,Calibration!$D$2:$D$4,G185)</f>
        <v>567.84490740213914</v>
      </c>
    </row>
    <row r="186" spans="1:12" x14ac:dyDescent="0.25">
      <c r="A186">
        <v>920090</v>
      </c>
      <c r="B186">
        <v>14.29800034</v>
      </c>
      <c r="C186">
        <v>0.6875</v>
      </c>
      <c r="D186">
        <v>1082.23706055</v>
      </c>
      <c r="E186">
        <v>1.1595</v>
      </c>
      <c r="F186">
        <v>631.00897216999999</v>
      </c>
      <c r="G186">
        <v>1.47969997</v>
      </c>
      <c r="H186">
        <v>9.9000003020963209E+37</v>
      </c>
      <c r="J186" s="2">
        <f>TREND(Calibration!$A$2:$A$4,Calibration!$B$2:$B$4,C186)</f>
        <v>455.63749723665768</v>
      </c>
      <c r="K186" s="2">
        <f>TREND(Calibration!$A$2:$A$4,Calibration!$C$2:$C$4,E186)</f>
        <v>454.81681233109924</v>
      </c>
      <c r="L186" s="2">
        <f>TREND(Calibration!$A$2:$A$4,Calibration!$D$2:$D$4,G186)</f>
        <v>565.81728699547205</v>
      </c>
    </row>
    <row r="187" spans="1:12" x14ac:dyDescent="0.25">
      <c r="A187">
        <v>925090</v>
      </c>
      <c r="B187">
        <v>14.28800011</v>
      </c>
      <c r="C187">
        <v>0.68859999999999999</v>
      </c>
      <c r="D187">
        <v>912.34802246000004</v>
      </c>
      <c r="E187">
        <v>1.1550999900000001</v>
      </c>
      <c r="F187">
        <v>735.65899658000001</v>
      </c>
      <c r="G187">
        <v>1.47490001</v>
      </c>
      <c r="H187">
        <v>9.9000003020963209E+37</v>
      </c>
      <c r="J187" s="2">
        <f>TREND(Calibration!$A$2:$A$4,Calibration!$B$2:$B$4,C187)</f>
        <v>456.31381913679371</v>
      </c>
      <c r="K187" s="2">
        <f>TREND(Calibration!$A$2:$A$4,Calibration!$C$2:$C$4,E187)</f>
        <v>453.05142601042877</v>
      </c>
      <c r="L187" s="2">
        <f>TREND(Calibration!$A$2:$A$4,Calibration!$D$2:$D$4,G187)</f>
        <v>563.83105504203843</v>
      </c>
    </row>
    <row r="188" spans="1:12" x14ac:dyDescent="0.25">
      <c r="A188">
        <v>930090</v>
      </c>
      <c r="B188">
        <v>14.25899982</v>
      </c>
      <c r="C188">
        <v>0.68800002000000005</v>
      </c>
      <c r="D188">
        <v>642.14501953000001</v>
      </c>
      <c r="E188">
        <v>1.1568000300000001</v>
      </c>
      <c r="F188">
        <v>784.01702881000006</v>
      </c>
      <c r="G188">
        <v>1.4737999399999999</v>
      </c>
      <c r="H188">
        <v>9.9000003020963209E+37</v>
      </c>
      <c r="J188" s="2">
        <f>TREND(Calibration!$A$2:$A$4,Calibration!$B$2:$B$4,C188)</f>
        <v>455.9449285789359</v>
      </c>
      <c r="K188" s="2">
        <f>TREND(Calibration!$A$2:$A$4,Calibration!$C$2:$C$4,E188)</f>
        <v>453.73352158761901</v>
      </c>
      <c r="L188" s="2">
        <f>TREND(Calibration!$A$2:$A$4,Calibration!$D$2:$D$4,G188)</f>
        <v>563.3758441267363</v>
      </c>
    </row>
    <row r="189" spans="1:12" x14ac:dyDescent="0.25">
      <c r="A189">
        <v>935090</v>
      </c>
      <c r="B189">
        <v>14.25</v>
      </c>
      <c r="C189">
        <v>0.69069999000000004</v>
      </c>
      <c r="D189">
        <v>869.77099609000004</v>
      </c>
      <c r="E189">
        <v>1.15349996</v>
      </c>
      <c r="F189">
        <v>466.27301025000003</v>
      </c>
      <c r="G189">
        <v>1.4694999500000001</v>
      </c>
      <c r="H189">
        <v>9.9000003020963209E+37</v>
      </c>
      <c r="J189" s="2">
        <f>TREND(Calibration!$A$2:$A$4,Calibration!$B$2:$B$4,C189)</f>
        <v>457.60497297958159</v>
      </c>
      <c r="K189" s="2">
        <f>TREND(Calibration!$A$2:$A$4,Calibration!$C$2:$C$4,E189)</f>
        <v>452.40945677066281</v>
      </c>
      <c r="L189" s="2">
        <f>TREND(Calibration!$A$2:$A$4,Calibration!$D$2:$D$4,G189)</f>
        <v>561.59650064523964</v>
      </c>
    </row>
    <row r="190" spans="1:12" x14ac:dyDescent="0.25">
      <c r="A190">
        <v>940090</v>
      </c>
      <c r="B190">
        <v>14.25599957</v>
      </c>
      <c r="C190">
        <v>0.69230002000000002</v>
      </c>
      <c r="D190">
        <v>863.09399413999995</v>
      </c>
      <c r="E190">
        <v>1.1507999900000001</v>
      </c>
      <c r="F190">
        <v>601.95202637</v>
      </c>
      <c r="G190">
        <v>1.4678000200000001</v>
      </c>
      <c r="H190">
        <v>9.9000003020963209E+37</v>
      </c>
      <c r="J190" s="2">
        <f>TREND(Calibration!$A$2:$A$4,Calibration!$B$2:$B$4,C190)</f>
        <v>458.58873237037665</v>
      </c>
      <c r="K190" s="2">
        <f>TREND(Calibration!$A$2:$A$4,Calibration!$C$2:$C$4,E190)</f>
        <v>451.32616602718252</v>
      </c>
      <c r="L190" s="2">
        <f>TREND(Calibration!$A$2:$A$4,Calibration!$D$2:$D$4,G190)</f>
        <v>560.89306659899751</v>
      </c>
    </row>
    <row r="191" spans="1:12" x14ac:dyDescent="0.25">
      <c r="A191">
        <v>945090</v>
      </c>
      <c r="B191">
        <v>14.22999954</v>
      </c>
      <c r="C191">
        <v>0.69720000000000004</v>
      </c>
      <c r="D191">
        <v>1043.93395996</v>
      </c>
      <c r="E191">
        <v>1.1507999900000001</v>
      </c>
      <c r="F191">
        <v>528.47100829999999</v>
      </c>
      <c r="G191">
        <v>1.4635000199999999</v>
      </c>
      <c r="H191">
        <v>1266.2719726600001</v>
      </c>
      <c r="J191" s="2">
        <f>TREND(Calibration!$A$2:$A$4,Calibration!$B$2:$B$4,C191)</f>
        <v>461.60142671967526</v>
      </c>
      <c r="K191" s="2">
        <f>TREND(Calibration!$A$2:$A$4,Calibration!$C$2:$C$4,E191)</f>
        <v>451.32616602718252</v>
      </c>
      <c r="L191" s="2">
        <f>TREND(Calibration!$A$2:$A$4,Calibration!$D$2:$D$4,G191)</f>
        <v>559.113718979483</v>
      </c>
    </row>
    <row r="192" spans="1:12" x14ac:dyDescent="0.25">
      <c r="A192">
        <v>950090</v>
      </c>
      <c r="B192">
        <v>14.19799995</v>
      </c>
      <c r="C192">
        <v>0.70310002999999999</v>
      </c>
      <c r="D192">
        <v>1256.4909668</v>
      </c>
      <c r="E192">
        <v>1.1460000299999999</v>
      </c>
      <c r="F192">
        <v>630.125</v>
      </c>
      <c r="G192">
        <v>1.4641</v>
      </c>
      <c r="H192">
        <v>1269.18200684</v>
      </c>
      <c r="J192" s="2">
        <f>TREND(Calibration!$A$2:$A$4,Calibration!$B$2:$B$4,C192)</f>
        <v>465.22898990191112</v>
      </c>
      <c r="K192" s="2">
        <f>TREND(Calibration!$A$2:$A$4,Calibration!$C$2:$C$4,E192)</f>
        <v>449.40031046690746</v>
      </c>
      <c r="L192" s="2">
        <f>TREND(Calibration!$A$2:$A$4,Calibration!$D$2:$D$4,G192)</f>
        <v>559.36199176663558</v>
      </c>
    </row>
    <row r="193" spans="1:12" x14ac:dyDescent="0.25">
      <c r="A193">
        <v>955091</v>
      </c>
      <c r="B193">
        <v>14.211000439999999</v>
      </c>
      <c r="C193">
        <v>0.70689999999999997</v>
      </c>
      <c r="D193">
        <v>1054.5909423799999</v>
      </c>
      <c r="E193">
        <v>1.1464999899999999</v>
      </c>
      <c r="F193">
        <v>656.95697021000001</v>
      </c>
      <c r="G193">
        <v>1.4592000199999999</v>
      </c>
      <c r="H193">
        <v>9.9000003020963209E+37</v>
      </c>
      <c r="J193" s="2">
        <f>TREND(Calibration!$A$2:$A$4,Calibration!$B$2:$B$4,C193)</f>
        <v>467.56535620269278</v>
      </c>
      <c r="K193" s="2">
        <f>TREND(Calibration!$A$2:$A$4,Calibration!$C$2:$C$4,E193)</f>
        <v>449.60090604393622</v>
      </c>
      <c r="L193" s="2">
        <f>TREND(Calibration!$A$2:$A$4,Calibration!$D$2:$D$4,G193)</f>
        <v>557.3343713599686</v>
      </c>
    </row>
    <row r="194" spans="1:12" x14ac:dyDescent="0.25">
      <c r="A194">
        <v>960090</v>
      </c>
      <c r="B194">
        <v>14.178000450000001</v>
      </c>
      <c r="C194">
        <v>0.70689999999999997</v>
      </c>
      <c r="D194">
        <v>1109.63793945</v>
      </c>
      <c r="E194">
        <v>1.1454000499999999</v>
      </c>
      <c r="F194">
        <v>690.58898925999995</v>
      </c>
      <c r="G194">
        <v>1.45650005</v>
      </c>
      <c r="H194">
        <v>9.9000003020963209E+37</v>
      </c>
      <c r="J194" s="2">
        <f>TREND(Calibration!$A$2:$A$4,Calibration!$B$2:$B$4,C194)</f>
        <v>467.56535620269278</v>
      </c>
      <c r="K194" s="2">
        <f>TREND(Calibration!$A$2:$A$4,Calibration!$C$2:$C$4,E194)</f>
        <v>449.15958454022183</v>
      </c>
      <c r="L194" s="2">
        <f>TREND(Calibration!$A$2:$A$4,Calibration!$D$2:$D$4,G194)</f>
        <v>556.21711898967544</v>
      </c>
    </row>
    <row r="195" spans="1:12" x14ac:dyDescent="0.25">
      <c r="A195">
        <v>965090</v>
      </c>
      <c r="B195">
        <v>14.20100021</v>
      </c>
      <c r="C195">
        <v>0.71020000999999999</v>
      </c>
      <c r="D195">
        <v>641.60400390999996</v>
      </c>
      <c r="E195">
        <v>1.1426999600000001</v>
      </c>
      <c r="F195">
        <v>1249.5340576200001</v>
      </c>
      <c r="G195">
        <v>1.4549000299999999</v>
      </c>
      <c r="H195">
        <v>1355.4809570299999</v>
      </c>
      <c r="J195" s="2">
        <f>TREND(Calibration!$A$2:$A$4,Calibration!$B$2:$B$4,C195)</f>
        <v>469.59432805148174</v>
      </c>
      <c r="K195" s="2">
        <f>TREND(Calibration!$A$2:$A$4,Calibration!$C$2:$C$4,E195)</f>
        <v>448.07624564995137</v>
      </c>
      <c r="L195" s="2">
        <f>TREND(Calibration!$A$2:$A$4,Calibration!$D$2:$D$4,G195)</f>
        <v>555.55502787847183</v>
      </c>
    </row>
    <row r="196" spans="1:12" x14ac:dyDescent="0.25">
      <c r="A196">
        <v>970090</v>
      </c>
      <c r="B196">
        <v>14.269000050000001</v>
      </c>
      <c r="C196">
        <v>0.71069998000000001</v>
      </c>
      <c r="D196">
        <v>876.36199951000003</v>
      </c>
      <c r="E196">
        <v>1.1416000100000001</v>
      </c>
      <c r="F196">
        <v>1326.44494629</v>
      </c>
      <c r="G196">
        <v>1.44889998</v>
      </c>
      <c r="H196">
        <v>1338.04199219</v>
      </c>
      <c r="J196" s="2">
        <f>TREND(Calibration!$A$2:$A$4,Calibration!$B$2:$B$4,C196)</f>
        <v>469.90172865185536</v>
      </c>
      <c r="K196" s="2">
        <f>TREND(Calibration!$A$2:$A$4,Calibration!$C$2:$C$4,E196)</f>
        <v>447.63492013400452</v>
      </c>
      <c r="L196" s="2">
        <f>TREND(Calibration!$A$2:$A$4,Calibration!$D$2:$D$4,G196)</f>
        <v>553.0721965565026</v>
      </c>
    </row>
    <row r="197" spans="1:12" x14ac:dyDescent="0.25">
      <c r="A197">
        <v>975090</v>
      </c>
      <c r="B197">
        <v>14.30799961</v>
      </c>
      <c r="C197">
        <v>0.70209997999999996</v>
      </c>
      <c r="D197">
        <v>485.98400879000002</v>
      </c>
      <c r="E197">
        <v>1.13999999</v>
      </c>
      <c r="F197">
        <v>1310.7840576200001</v>
      </c>
      <c r="G197">
        <v>1.44780004</v>
      </c>
      <c r="H197">
        <v>9.9000003020963209E+37</v>
      </c>
      <c r="J197" s="2">
        <f>TREND(Calibration!$A$2:$A$4,Calibration!$B$2:$B$4,C197)</f>
        <v>464.61412106897382</v>
      </c>
      <c r="K197" s="2">
        <f>TREND(Calibration!$A$2:$A$4,Calibration!$C$2:$C$4,E197)</f>
        <v>446.99295490647103</v>
      </c>
      <c r="L197" s="2">
        <f>TREND(Calibration!$A$2:$A$4,Calibration!$D$2:$D$4,G197)</f>
        <v>552.6170394354308</v>
      </c>
    </row>
    <row r="198" spans="1:12" x14ac:dyDescent="0.25">
      <c r="A198">
        <v>980090</v>
      </c>
      <c r="B198">
        <v>14.37300014</v>
      </c>
      <c r="C198">
        <v>0.7026</v>
      </c>
      <c r="D198">
        <v>506.03298949999999</v>
      </c>
      <c r="E198">
        <v>1.1416000100000001</v>
      </c>
      <c r="F198">
        <v>984.59600829999999</v>
      </c>
      <c r="G198">
        <v>1.4450999499999999</v>
      </c>
      <c r="H198">
        <v>9.9000003020963209E+37</v>
      </c>
      <c r="J198" s="2">
        <f>TREND(Calibration!$A$2:$A$4,Calibration!$B$2:$B$4,C198)</f>
        <v>464.92155241125204</v>
      </c>
      <c r="K198" s="2">
        <f>TREND(Calibration!$A$2:$A$4,Calibration!$C$2:$C$4,E198)</f>
        <v>447.63492013400452</v>
      </c>
      <c r="L198" s="2">
        <f>TREND(Calibration!$A$2:$A$4,Calibration!$D$2:$D$4,G198)</f>
        <v>551.49973740892506</v>
      </c>
    </row>
    <row r="199" spans="1:12" x14ac:dyDescent="0.25">
      <c r="A199">
        <v>985090</v>
      </c>
      <c r="B199">
        <v>14.46700001</v>
      </c>
      <c r="C199">
        <v>0.70639998000000004</v>
      </c>
      <c r="D199">
        <v>156.80299377</v>
      </c>
      <c r="E199">
        <v>1.1411000499999999</v>
      </c>
      <c r="F199">
        <v>9.9000003020963209E+37</v>
      </c>
      <c r="G199">
        <v>1.44239998</v>
      </c>
      <c r="H199">
        <v>1121.86096191</v>
      </c>
      <c r="J199" s="2">
        <f>TREND(Calibration!$A$2:$A$4,Calibration!$B$2:$B$4,C199)</f>
        <v>467.25792486041462</v>
      </c>
      <c r="K199" s="2">
        <f>TREND(Calibration!$A$2:$A$4,Calibration!$C$2:$C$4,E199)</f>
        <v>447.43432455697564</v>
      </c>
      <c r="L199" s="2">
        <f>TREND(Calibration!$A$2:$A$4,Calibration!$D$2:$D$4,G199)</f>
        <v>550.38248503863201</v>
      </c>
    </row>
    <row r="200" spans="1:12" x14ac:dyDescent="0.25">
      <c r="A200">
        <v>990091</v>
      </c>
      <c r="B200">
        <v>14.56700039</v>
      </c>
      <c r="C200">
        <v>0.70639998000000004</v>
      </c>
      <c r="D200">
        <v>743.39599609000004</v>
      </c>
      <c r="E200">
        <v>1.13250005</v>
      </c>
      <c r="F200">
        <v>9.9000003020963209E+37</v>
      </c>
      <c r="G200">
        <v>1.4386999600000001</v>
      </c>
      <c r="H200">
        <v>1134.8399658200001</v>
      </c>
      <c r="J200" s="2">
        <f>TREND(Calibration!$A$2:$A$4,Calibration!$B$2:$B$4,C200)</f>
        <v>467.25792486041462</v>
      </c>
      <c r="K200" s="2">
        <f>TREND(Calibration!$A$2:$A$4,Calibration!$C$2:$C$4,E200)</f>
        <v>443.9838045904832</v>
      </c>
      <c r="L200" s="2">
        <f>TREND(Calibration!$A$2:$A$4,Calibration!$D$2:$D$4,G200)</f>
        <v>548.8514102062702</v>
      </c>
    </row>
    <row r="201" spans="1:12" x14ac:dyDescent="0.25">
      <c r="A201">
        <v>995091</v>
      </c>
      <c r="B201">
        <v>14.61299992</v>
      </c>
      <c r="C201">
        <v>0.69940000999999996</v>
      </c>
      <c r="D201">
        <v>980.54699706999997</v>
      </c>
      <c r="E201">
        <v>1.13789999</v>
      </c>
      <c r="F201">
        <v>963.93701171999999</v>
      </c>
      <c r="G201">
        <v>1.4397000099999999</v>
      </c>
      <c r="H201">
        <v>9.9000003020963209E+37</v>
      </c>
      <c r="J201" s="2">
        <f>TREND(Calibration!$A$2:$A$4,Calibration!$B$2:$B$4,C201)</f>
        <v>462.95407666832818</v>
      </c>
      <c r="K201" s="2">
        <f>TREND(Calibration!$A$2:$A$4,Calibration!$C$2:$C$4,E201)</f>
        <v>446.15038607744378</v>
      </c>
      <c r="L201" s="2">
        <f>TREND(Calibration!$A$2:$A$4,Calibration!$D$2:$D$4,G201)</f>
        <v>549.26523266833885</v>
      </c>
    </row>
    <row r="202" spans="1:12" x14ac:dyDescent="0.25">
      <c r="A202">
        <v>1000090</v>
      </c>
      <c r="B202">
        <v>14.67500019</v>
      </c>
      <c r="C202">
        <v>0.69830000000000003</v>
      </c>
      <c r="D202">
        <v>531.10101318</v>
      </c>
      <c r="E202">
        <v>1.13619995</v>
      </c>
      <c r="F202">
        <v>757.79101562000005</v>
      </c>
      <c r="G202">
        <v>1.4376000200000001</v>
      </c>
      <c r="H202">
        <v>9.9000003020963209E+37</v>
      </c>
      <c r="J202" s="2">
        <f>TREND(Calibration!$A$2:$A$4,Calibration!$B$2:$B$4,C202)</f>
        <v>462.27774861981129</v>
      </c>
      <c r="K202" s="2">
        <f>TREND(Calibration!$A$2:$A$4,Calibration!$C$2:$C$4,E202)</f>
        <v>445.4682905002536</v>
      </c>
      <c r="L202" s="2">
        <f>TREND(Calibration!$A$2:$A$4,Calibration!$D$2:$D$4,G202)</f>
        <v>548.3962530851984</v>
      </c>
    </row>
    <row r="203" spans="1:12" x14ac:dyDescent="0.25">
      <c r="A203">
        <v>1005090</v>
      </c>
      <c r="B203">
        <v>14.722999570000001</v>
      </c>
      <c r="C203">
        <v>0.70039998999999997</v>
      </c>
      <c r="D203">
        <v>651.57598876999998</v>
      </c>
      <c r="E203">
        <v>1.1244000199999999</v>
      </c>
      <c r="F203">
        <v>470.04400635000002</v>
      </c>
      <c r="G203">
        <v>1.4333000199999999</v>
      </c>
      <c r="H203">
        <v>9.9000003020963209E+37</v>
      </c>
      <c r="J203" s="2">
        <f>TREND(Calibration!$A$2:$A$4,Calibration!$B$2:$B$4,C203)</f>
        <v>463.56890246259906</v>
      </c>
      <c r="K203" s="2">
        <f>TREND(Calibration!$A$2:$A$4,Calibration!$C$2:$C$4,E203)</f>
        <v>440.73388421325205</v>
      </c>
      <c r="L203" s="2">
        <f>TREND(Calibration!$A$2:$A$4,Calibration!$D$2:$D$4,G203)</f>
        <v>546.61690546568389</v>
      </c>
    </row>
    <row r="204" spans="1:12" x14ac:dyDescent="0.25">
      <c r="A204">
        <v>1010090</v>
      </c>
      <c r="B204">
        <v>14.75599957</v>
      </c>
      <c r="C204">
        <v>0.69669998</v>
      </c>
      <c r="D204">
        <v>915.95001220999995</v>
      </c>
      <c r="E204">
        <v>1.12329996</v>
      </c>
      <c r="F204">
        <v>-15.036999700000001</v>
      </c>
      <c r="G204">
        <v>1.43060005</v>
      </c>
      <c r="H204">
        <v>9.9000003020963209E+37</v>
      </c>
      <c r="J204" s="2">
        <f>TREND(Calibration!$A$2:$A$4,Calibration!$B$2:$B$4,C204)</f>
        <v>461.29399537739704</v>
      </c>
      <c r="K204" s="2">
        <f>TREND(Calibration!$A$2:$A$4,Calibration!$C$2:$C$4,E204)</f>
        <v>440.29251456274744</v>
      </c>
      <c r="L204" s="2">
        <f>TREND(Calibration!$A$2:$A$4,Calibration!$D$2:$D$4,G204)</f>
        <v>545.49965309539084</v>
      </c>
    </row>
    <row r="205" spans="1:12" x14ac:dyDescent="0.25">
      <c r="A205">
        <v>1015090</v>
      </c>
      <c r="B205">
        <v>14.78800011</v>
      </c>
      <c r="C205">
        <v>0.69830000000000003</v>
      </c>
      <c r="D205">
        <v>385.73400879000002</v>
      </c>
      <c r="E205">
        <v>1.1281000400000001</v>
      </c>
      <c r="F205">
        <v>288.74700927999999</v>
      </c>
      <c r="G205">
        <v>1.4284000400000001</v>
      </c>
      <c r="H205">
        <v>1348.1870117200001</v>
      </c>
      <c r="J205" s="2">
        <f>TREND(Calibration!$A$2:$A$4,Calibration!$B$2:$B$4,C205)</f>
        <v>462.27774861981129</v>
      </c>
      <c r="K205" s="2">
        <f>TREND(Calibration!$A$2:$A$4,Calibration!$C$2:$C$4,E205)</f>
        <v>442.21841826981273</v>
      </c>
      <c r="L205" s="2">
        <f>TREND(Calibration!$A$2:$A$4,Calibration!$D$2:$D$4,G205)</f>
        <v>544.5892850590169</v>
      </c>
    </row>
    <row r="206" spans="1:12" x14ac:dyDescent="0.25">
      <c r="A206">
        <v>1020091</v>
      </c>
      <c r="B206">
        <v>14.81099987</v>
      </c>
      <c r="C206">
        <v>0.69559996999999996</v>
      </c>
      <c r="D206">
        <v>667.91699218999997</v>
      </c>
      <c r="E206">
        <v>1.12650001</v>
      </c>
      <c r="F206">
        <v>601.95800781000003</v>
      </c>
      <c r="G206">
        <v>1.42620003</v>
      </c>
      <c r="H206">
        <v>1070.5510253899999</v>
      </c>
      <c r="J206" s="2">
        <f>TREND(Calibration!$A$2:$A$4,Calibration!$B$2:$B$4,C206)</f>
        <v>460.61766732888009</v>
      </c>
      <c r="K206" s="2">
        <f>TREND(Calibration!$A$2:$A$4,Calibration!$C$2:$C$4,E206)</f>
        <v>441.57644903004677</v>
      </c>
      <c r="L206" s="2">
        <f>TREND(Calibration!$A$2:$A$4,Calibration!$D$2:$D$4,G206)</f>
        <v>543.67891702264285</v>
      </c>
    </row>
    <row r="207" spans="1:12" x14ac:dyDescent="0.25">
      <c r="A207">
        <v>1025090</v>
      </c>
      <c r="B207">
        <v>14.81400013</v>
      </c>
      <c r="C207">
        <v>0.69340002999999995</v>
      </c>
      <c r="D207">
        <v>960.61999512</v>
      </c>
      <c r="E207">
        <v>1.1340999599999999</v>
      </c>
      <c r="F207">
        <v>605.70800781000003</v>
      </c>
      <c r="G207">
        <v>1.42250001</v>
      </c>
      <c r="H207">
        <v>1306.95495605</v>
      </c>
      <c r="J207" s="2">
        <f>TREND(Calibration!$A$2:$A$4,Calibration!$B$2:$B$4,C207)</f>
        <v>459.26506041889354</v>
      </c>
      <c r="K207" s="2">
        <f>TREND(Calibration!$A$2:$A$4,Calibration!$C$2:$C$4,E207)</f>
        <v>444.62572568345888</v>
      </c>
      <c r="L207" s="2">
        <f>TREND(Calibration!$A$2:$A$4,Calibration!$D$2:$D$4,G207)</f>
        <v>542.14784219028115</v>
      </c>
    </row>
    <row r="208" spans="1:12" x14ac:dyDescent="0.25">
      <c r="A208">
        <v>1030104</v>
      </c>
      <c r="B208">
        <v>14.79800034</v>
      </c>
      <c r="C208">
        <v>0.69129996999999999</v>
      </c>
      <c r="D208">
        <v>910.16802978999999</v>
      </c>
      <c r="E208">
        <v>1.12600005</v>
      </c>
      <c r="F208">
        <v>543.67102050999995</v>
      </c>
      <c r="G208">
        <v>1.4203000100000001</v>
      </c>
      <c r="H208">
        <v>1362.4010009799999</v>
      </c>
      <c r="J208" s="2">
        <f>TREND(Calibration!$A$2:$A$4,Calibration!$B$2:$B$4,C208)</f>
        <v>457.97386353743934</v>
      </c>
      <c r="K208" s="2">
        <f>TREND(Calibration!$A$2:$A$4,Calibration!$C$2:$C$4,E208)</f>
        <v>441.37585345301801</v>
      </c>
      <c r="L208" s="2">
        <f>TREND(Calibration!$A$2:$A$4,Calibration!$D$2:$D$4,G208)</f>
        <v>541.23747829192484</v>
      </c>
    </row>
    <row r="209" spans="1:12" x14ac:dyDescent="0.25">
      <c r="A209">
        <v>1035091</v>
      </c>
      <c r="B209">
        <v>14.743000029999999</v>
      </c>
      <c r="C209">
        <v>0.68419998999999998</v>
      </c>
      <c r="D209">
        <v>9.9000003020963209E+37</v>
      </c>
      <c r="E209">
        <v>1.1238000399999999</v>
      </c>
      <c r="F209">
        <v>29.818000789999999</v>
      </c>
      <c r="G209">
        <v>1.4180999999999999</v>
      </c>
      <c r="H209">
        <v>9.9000003020963209E+37</v>
      </c>
      <c r="J209" s="2">
        <f>TREND(Calibration!$A$2:$A$4,Calibration!$B$2:$B$4,C209)</f>
        <v>453.60852538786872</v>
      </c>
      <c r="K209" s="2">
        <f>TREND(Calibration!$A$2:$A$4,Calibration!$C$2:$C$4,E209)</f>
        <v>440.49315828656643</v>
      </c>
      <c r="L209" s="2">
        <f>TREND(Calibration!$A$2:$A$4,Calibration!$D$2:$D$4,G209)</f>
        <v>540.32711025555091</v>
      </c>
    </row>
    <row r="210" spans="1:12" x14ac:dyDescent="0.25">
      <c r="A210">
        <v>1040091</v>
      </c>
      <c r="B210">
        <v>14.791000370000001</v>
      </c>
      <c r="C210">
        <v>0.67610002000000002</v>
      </c>
      <c r="D210">
        <v>971.625</v>
      </c>
      <c r="E210">
        <v>1.1179000100000001</v>
      </c>
      <c r="F210">
        <v>524.80200194999998</v>
      </c>
      <c r="G210">
        <v>1.41540003</v>
      </c>
      <c r="H210">
        <v>963.23101807</v>
      </c>
      <c r="J210" s="2">
        <f>TREND(Calibration!$A$2:$A$4,Calibration!$B$2:$B$4,C210)</f>
        <v>448.62835529564632</v>
      </c>
      <c r="K210" s="2">
        <f>TREND(Calibration!$A$2:$A$4,Calibration!$C$2:$C$4,E210)</f>
        <v>438.12592906355434</v>
      </c>
      <c r="L210" s="2">
        <f>TREND(Calibration!$A$2:$A$4,Calibration!$D$2:$D$4,G210)</f>
        <v>539.20985788525786</v>
      </c>
    </row>
    <row r="211" spans="1:12" x14ac:dyDescent="0.25">
      <c r="A211">
        <v>1045090</v>
      </c>
      <c r="B211">
        <v>14.791000370000001</v>
      </c>
      <c r="C211">
        <v>0.68480003</v>
      </c>
      <c r="D211">
        <v>682.31896973000005</v>
      </c>
      <c r="E211">
        <v>1.10380006</v>
      </c>
      <c r="F211">
        <v>486.59100341999999</v>
      </c>
      <c r="G211">
        <v>1.4160000100000001</v>
      </c>
      <c r="H211">
        <v>1179.17700195</v>
      </c>
      <c r="J211" s="2">
        <f>TREND(Calibration!$A$2:$A$4,Calibration!$B$2:$B$4,C211)</f>
        <v>453.97745283601205</v>
      </c>
      <c r="K211" s="2">
        <f>TREND(Calibration!$A$2:$A$4,Calibration!$C$2:$C$4,E211)</f>
        <v>432.46870127267692</v>
      </c>
      <c r="L211" s="2">
        <f>TREND(Calibration!$A$2:$A$4,Calibration!$D$2:$D$4,G211)</f>
        <v>539.45813067241045</v>
      </c>
    </row>
    <row r="212" spans="1:12" x14ac:dyDescent="0.25">
      <c r="A212">
        <v>1050090</v>
      </c>
      <c r="B212">
        <v>14.774999619999999</v>
      </c>
      <c r="C212">
        <v>0.67879999000000002</v>
      </c>
      <c r="D212">
        <v>1343.1199951200001</v>
      </c>
      <c r="E212">
        <v>1.1114000100000001</v>
      </c>
      <c r="F212">
        <v>686.47100829999999</v>
      </c>
      <c r="G212">
        <v>1.41540003</v>
      </c>
      <c r="H212">
        <v>1073.41699219</v>
      </c>
      <c r="J212" s="2">
        <f>TREND(Calibration!$A$2:$A$4,Calibration!$B$2:$B$4,C212)</f>
        <v>450.288399696292</v>
      </c>
      <c r="K212" s="2">
        <f>TREND(Calibration!$A$2:$A$4,Calibration!$C$2:$C$4,E212)</f>
        <v>435.51797792608915</v>
      </c>
      <c r="L212" s="2">
        <f>TREND(Calibration!$A$2:$A$4,Calibration!$D$2:$D$4,G212)</f>
        <v>539.20985788525786</v>
      </c>
    </row>
    <row r="213" spans="1:12" x14ac:dyDescent="0.25">
      <c r="A213">
        <v>1055104</v>
      </c>
      <c r="B213">
        <v>14.690999980000001</v>
      </c>
      <c r="C213">
        <v>0.67180002000000005</v>
      </c>
      <c r="D213">
        <v>9.9000003020963209E+37</v>
      </c>
      <c r="E213">
        <v>1.11029994</v>
      </c>
      <c r="F213">
        <v>79.653999330000005</v>
      </c>
      <c r="G213">
        <v>1.4148999499999999</v>
      </c>
      <c r="H213">
        <v>9.9000003020963209E+37</v>
      </c>
      <c r="J213" s="2">
        <f>TREND(Calibration!$A$2:$A$4,Calibration!$B$2:$B$4,C213)</f>
        <v>445.98455150420557</v>
      </c>
      <c r="K213" s="2">
        <f>TREND(Calibration!$A$2:$A$4,Calibration!$C$2:$C$4,E213)</f>
        <v>435.07660426335195</v>
      </c>
      <c r="L213" s="2">
        <f>TREND(Calibration!$A$2:$A$4,Calibration!$D$2:$D$4,G213)</f>
        <v>539.00292389512595</v>
      </c>
    </row>
    <row r="214" spans="1:12" x14ac:dyDescent="0.25">
      <c r="A214">
        <v>1060091</v>
      </c>
      <c r="B214">
        <v>14.635999679999999</v>
      </c>
      <c r="C214">
        <v>0.67830002</v>
      </c>
      <c r="D214">
        <v>306.68399047999998</v>
      </c>
      <c r="E214">
        <v>1.11090004</v>
      </c>
      <c r="F214">
        <v>992.97998046999999</v>
      </c>
      <c r="G214">
        <v>1.4099999700000001</v>
      </c>
      <c r="H214">
        <v>9.9000003020963209E+37</v>
      </c>
      <c r="J214" s="2">
        <f>TREND(Calibration!$A$2:$A$4,Calibration!$B$2:$B$4,C214)</f>
        <v>449.98099909591832</v>
      </c>
      <c r="K214" s="2">
        <f>TREND(Calibration!$A$2:$A$4,Calibration!$C$2:$C$4,E214)</f>
        <v>435.31737833682774</v>
      </c>
      <c r="L214" s="2">
        <f>TREND(Calibration!$A$2:$A$4,Calibration!$D$2:$D$4,G214)</f>
        <v>536.97530348845896</v>
      </c>
    </row>
    <row r="215" spans="1:12" x14ac:dyDescent="0.25">
      <c r="A215">
        <v>1065087</v>
      </c>
      <c r="B215">
        <v>14.53800011</v>
      </c>
      <c r="C215">
        <v>0.67510002999999996</v>
      </c>
      <c r="D215">
        <v>1286.66503906</v>
      </c>
      <c r="E215">
        <v>1.1114000100000001</v>
      </c>
      <c r="F215">
        <v>621.14099121000004</v>
      </c>
      <c r="G215">
        <v>1.4095</v>
      </c>
      <c r="H215">
        <v>9.9000003020963209E+37</v>
      </c>
      <c r="J215" s="2">
        <f>TREND(Calibration!$A$2:$A$4,Calibration!$B$2:$B$4,C215)</f>
        <v>448.01352335299447</v>
      </c>
      <c r="K215" s="2">
        <f>TREND(Calibration!$A$2:$A$4,Calibration!$C$2:$C$4,E215)</f>
        <v>435.51797792608915</v>
      </c>
      <c r="L215" s="2">
        <f>TREND(Calibration!$A$2:$A$4,Calibration!$D$2:$D$4,G215)</f>
        <v>536.768415016522</v>
      </c>
    </row>
    <row r="216" spans="1:12" x14ac:dyDescent="0.25">
      <c r="A216">
        <v>1070087</v>
      </c>
      <c r="B216">
        <v>14.56400013</v>
      </c>
      <c r="C216">
        <v>0.68370003000000001</v>
      </c>
      <c r="D216">
        <v>191.44700623</v>
      </c>
      <c r="E216">
        <v>1.11029994</v>
      </c>
      <c r="F216">
        <v>9.9000003020963209E+37</v>
      </c>
      <c r="G216">
        <v>1.4078999800000001</v>
      </c>
      <c r="H216">
        <v>754.51501465000001</v>
      </c>
      <c r="J216" s="2">
        <f>TREND(Calibration!$A$2:$A$4,Calibration!$B$2:$B$4,C216)</f>
        <v>453.30113093587602</v>
      </c>
      <c r="K216" s="2">
        <f>TREND(Calibration!$A$2:$A$4,Calibration!$C$2:$C$4,E216)</f>
        <v>435.07660426335195</v>
      </c>
      <c r="L216" s="2">
        <f>TREND(Calibration!$A$2:$A$4,Calibration!$D$2:$D$4,G216)</f>
        <v>536.1063239053185</v>
      </c>
    </row>
    <row r="217" spans="1:12" x14ac:dyDescent="0.25">
      <c r="A217">
        <v>1075088</v>
      </c>
      <c r="B217">
        <v>14.472999570000001</v>
      </c>
      <c r="C217">
        <v>0.68150001999999998</v>
      </c>
      <c r="D217">
        <v>1371.25598145</v>
      </c>
      <c r="E217">
        <v>1.11090004</v>
      </c>
      <c r="F217">
        <v>613.51800536999997</v>
      </c>
      <c r="G217">
        <v>1.40900004</v>
      </c>
      <c r="H217">
        <v>9.9000003020963209E+37</v>
      </c>
      <c r="J217" s="2">
        <f>TREND(Calibration!$A$2:$A$4,Calibration!$B$2:$B$4,C217)</f>
        <v>451.94848098722309</v>
      </c>
      <c r="K217" s="2">
        <f>TREND(Calibration!$A$2:$A$4,Calibration!$C$2:$C$4,E217)</f>
        <v>435.31737833682774</v>
      </c>
      <c r="L217" s="2">
        <f>TREND(Calibration!$A$2:$A$4,Calibration!$D$2:$D$4,G217)</f>
        <v>536.56153068260289</v>
      </c>
    </row>
    <row r="218" spans="1:12" x14ac:dyDescent="0.25">
      <c r="A218">
        <v>1080097</v>
      </c>
      <c r="B218">
        <v>14.493000029999999</v>
      </c>
      <c r="C218">
        <v>0.68859999999999999</v>
      </c>
      <c r="D218">
        <v>301.29501342999998</v>
      </c>
      <c r="E218">
        <v>1.1092</v>
      </c>
      <c r="F218">
        <v>9.9000003020963209E+37</v>
      </c>
      <c r="G218">
        <v>1.40629995</v>
      </c>
      <c r="H218">
        <v>852.81298828000001</v>
      </c>
      <c r="J218" s="2">
        <f>TREND(Calibration!$A$2:$A$4,Calibration!$B$2:$B$4,C218)</f>
        <v>456.31381913679371</v>
      </c>
      <c r="K218" s="2">
        <f>TREND(Calibration!$A$2:$A$4,Calibration!$C$2:$C$4,E218)</f>
        <v>434.63528275963756</v>
      </c>
      <c r="L218" s="2">
        <f>TREND(Calibration!$A$2:$A$4,Calibration!$D$2:$D$4,G218)</f>
        <v>535.44422865609715</v>
      </c>
    </row>
    <row r="219" spans="1:12" x14ac:dyDescent="0.25">
      <c r="A219">
        <v>1085087</v>
      </c>
      <c r="B219">
        <v>14.489999770000001</v>
      </c>
      <c r="C219">
        <v>0.6875</v>
      </c>
      <c r="D219">
        <v>954.39599609000004</v>
      </c>
      <c r="E219">
        <v>1.1092</v>
      </c>
      <c r="F219">
        <v>1037.5469970700001</v>
      </c>
      <c r="G219">
        <v>1.4068000300000001</v>
      </c>
      <c r="H219">
        <v>1000.5789794900001</v>
      </c>
      <c r="J219" s="2">
        <f>TREND(Calibration!$A$2:$A$4,Calibration!$B$2:$B$4,C219)</f>
        <v>455.63749723665768</v>
      </c>
      <c r="K219" s="2">
        <f>TREND(Calibration!$A$2:$A$4,Calibration!$C$2:$C$4,E219)</f>
        <v>434.63528275963756</v>
      </c>
      <c r="L219" s="2">
        <f>TREND(Calibration!$A$2:$A$4,Calibration!$D$2:$D$4,G219)</f>
        <v>535.65116264622895</v>
      </c>
    </row>
    <row r="220" spans="1:12" x14ac:dyDescent="0.25">
      <c r="A220">
        <v>1090088</v>
      </c>
      <c r="B220">
        <v>14.522000309999999</v>
      </c>
      <c r="C220">
        <v>0.67720002000000001</v>
      </c>
      <c r="D220">
        <v>940.76397704999999</v>
      </c>
      <c r="E220">
        <v>1.1092</v>
      </c>
      <c r="F220">
        <v>712.27398682</v>
      </c>
      <c r="G220">
        <v>1.4019000500000001</v>
      </c>
      <c r="H220">
        <v>9.9000003020963209E+37</v>
      </c>
      <c r="J220" s="2">
        <f>TREND(Calibration!$A$2:$A$4,Calibration!$B$2:$B$4,C220)</f>
        <v>449.30467719578235</v>
      </c>
      <c r="K220" s="2">
        <f>TREND(Calibration!$A$2:$A$4,Calibration!$C$2:$C$4,E220)</f>
        <v>434.63528275963756</v>
      </c>
      <c r="L220" s="2">
        <f>TREND(Calibration!$A$2:$A$4,Calibration!$D$2:$D$4,G220)</f>
        <v>533.62354223956186</v>
      </c>
    </row>
    <row r="221" spans="1:12" x14ac:dyDescent="0.25">
      <c r="A221">
        <v>1095099</v>
      </c>
      <c r="B221">
        <v>14.661999700000001</v>
      </c>
      <c r="C221">
        <v>0.68800002000000005</v>
      </c>
      <c r="D221">
        <v>378.86599731000001</v>
      </c>
      <c r="E221">
        <v>1.10599995</v>
      </c>
      <c r="F221">
        <v>9.9000003020963209E+37</v>
      </c>
      <c r="G221">
        <v>1.3997999400000001</v>
      </c>
      <c r="H221">
        <v>828.23699951000003</v>
      </c>
      <c r="J221" s="2">
        <f>TREND(Calibration!$A$2:$A$4,Calibration!$B$2:$B$4,C221)</f>
        <v>455.9449285789359</v>
      </c>
      <c r="K221" s="2">
        <f>TREND(Calibration!$A$2:$A$4,Calibration!$C$2:$C$4,E221)</f>
        <v>433.35134829233823</v>
      </c>
      <c r="L221" s="2">
        <f>TREND(Calibration!$A$2:$A$4,Calibration!$D$2:$D$4,G221)</f>
        <v>532.75451300020882</v>
      </c>
    </row>
    <row r="222" spans="1:12" x14ac:dyDescent="0.25">
      <c r="A222">
        <v>1100088</v>
      </c>
      <c r="B222">
        <v>14.65799999</v>
      </c>
      <c r="C222">
        <v>0.67879999000000002</v>
      </c>
      <c r="D222">
        <v>1178.2619628899999</v>
      </c>
      <c r="E222">
        <v>1.1071000099999999</v>
      </c>
      <c r="F222">
        <v>456.04800415</v>
      </c>
      <c r="G222">
        <v>1.3960000299999999</v>
      </c>
      <c r="H222">
        <v>9.9000003020963209E+37</v>
      </c>
      <c r="J222" s="2">
        <f>TREND(Calibration!$A$2:$A$4,Calibration!$B$2:$B$4,C222)</f>
        <v>450.288399696292</v>
      </c>
      <c r="K222" s="2">
        <f>TREND(Calibration!$A$2:$A$4,Calibration!$C$2:$C$4,E222)</f>
        <v>433.79271794284284</v>
      </c>
      <c r="L222" s="2">
        <f>TREND(Calibration!$A$2:$A$4,Calibration!$D$2:$D$4,G222)</f>
        <v>531.18210350884385</v>
      </c>
    </row>
    <row r="223" spans="1:12" x14ac:dyDescent="0.25">
      <c r="A223">
        <v>1105088</v>
      </c>
      <c r="B223">
        <v>14.7159996</v>
      </c>
      <c r="C223">
        <v>0.68099999</v>
      </c>
      <c r="D223">
        <v>903.40502930000002</v>
      </c>
      <c r="E223">
        <v>1.10979998</v>
      </c>
      <c r="F223">
        <v>680.01000977000001</v>
      </c>
      <c r="G223">
        <v>1.3944000000000001</v>
      </c>
      <c r="H223">
        <v>1268.44104004</v>
      </c>
      <c r="J223" s="2">
        <f>TREND(Calibration!$A$2:$A$4,Calibration!$B$2:$B$4,C223)</f>
        <v>451.64104349656401</v>
      </c>
      <c r="K223" s="2">
        <f>TREND(Calibration!$A$2:$A$4,Calibration!$C$2:$C$4,E223)</f>
        <v>434.87600868632319</v>
      </c>
      <c r="L223" s="2">
        <f>TREND(Calibration!$A$2:$A$4,Calibration!$D$2:$D$4,G223)</f>
        <v>530.5200082596225</v>
      </c>
    </row>
    <row r="224" spans="1:12" x14ac:dyDescent="0.25">
      <c r="A224">
        <v>1110087</v>
      </c>
      <c r="B224">
        <v>14.777999879999999</v>
      </c>
      <c r="C224">
        <v>0.67779999999999996</v>
      </c>
      <c r="D224">
        <v>1046.7790527300001</v>
      </c>
      <c r="E224">
        <v>1.10549998</v>
      </c>
      <c r="F224">
        <v>546.38702393000005</v>
      </c>
      <c r="G224">
        <v>1.3921999899999999</v>
      </c>
      <c r="H224">
        <v>1352.5040283200001</v>
      </c>
      <c r="J224" s="2">
        <f>TREND(Calibration!$A$2:$A$4,Calibration!$B$2:$B$4,C224)</f>
        <v>449.6735677536401</v>
      </c>
      <c r="K224" s="2">
        <f>TREND(Calibration!$A$2:$A$4,Calibration!$C$2:$C$4,E224)</f>
        <v>433.15074870307694</v>
      </c>
      <c r="L224" s="2">
        <f>TREND(Calibration!$A$2:$A$4,Calibration!$D$2:$D$4,G224)</f>
        <v>529.60964022324856</v>
      </c>
    </row>
    <row r="225" spans="1:12" x14ac:dyDescent="0.25">
      <c r="A225">
        <v>1115087</v>
      </c>
      <c r="B225">
        <v>14.81400013</v>
      </c>
      <c r="C225">
        <v>0.67879999000000002</v>
      </c>
      <c r="D225">
        <v>1097.7609863299999</v>
      </c>
      <c r="E225">
        <v>1.1032999800000001</v>
      </c>
      <c r="F225">
        <v>468.14700317</v>
      </c>
      <c r="G225">
        <v>1.3921999899999999</v>
      </c>
      <c r="H225">
        <v>1260.9029541</v>
      </c>
      <c r="J225" s="2">
        <f>TREND(Calibration!$A$2:$A$4,Calibration!$B$2:$B$4,C225)</f>
        <v>450.288399696292</v>
      </c>
      <c r="K225" s="2">
        <f>TREND(Calibration!$A$2:$A$4,Calibration!$C$2:$C$4,E225)</f>
        <v>432.26805754885794</v>
      </c>
      <c r="L225" s="2">
        <f>TREND(Calibration!$A$2:$A$4,Calibration!$D$2:$D$4,G225)</f>
        <v>529.60964022324856</v>
      </c>
    </row>
    <row r="226" spans="1:12" x14ac:dyDescent="0.25">
      <c r="A226">
        <v>1120087</v>
      </c>
      <c r="B226">
        <v>14.75899982</v>
      </c>
      <c r="C226">
        <v>0.67339998000000001</v>
      </c>
      <c r="D226">
        <v>9.9000003020963209E+37</v>
      </c>
      <c r="E226">
        <v>1.1010999699999999</v>
      </c>
      <c r="F226">
        <v>-9.9000003020963209E+37</v>
      </c>
      <c r="G226">
        <v>1.3911000499999999</v>
      </c>
      <c r="H226">
        <v>9.9000003020963209E+37</v>
      </c>
      <c r="J226" s="2">
        <f>TREND(Calibration!$A$2:$A$4,Calibration!$B$2:$B$4,C226)</f>
        <v>446.96826785633431</v>
      </c>
      <c r="K226" s="2">
        <f>TREND(Calibration!$A$2:$A$4,Calibration!$C$2:$C$4,E226)</f>
        <v>431.38536238240636</v>
      </c>
      <c r="L226" s="2">
        <f>TREND(Calibration!$A$2:$A$4,Calibration!$D$2:$D$4,G226)</f>
        <v>529.15448310217675</v>
      </c>
    </row>
    <row r="227" spans="1:12" x14ac:dyDescent="0.25">
      <c r="A227">
        <v>1125086</v>
      </c>
      <c r="B227">
        <v>14.81099987</v>
      </c>
      <c r="C227">
        <v>0.67339998000000001</v>
      </c>
      <c r="D227">
        <v>582.44897461000005</v>
      </c>
      <c r="E227">
        <v>1.1028000099999999</v>
      </c>
      <c r="F227">
        <v>879.72900390999996</v>
      </c>
      <c r="G227">
        <v>1.38740003</v>
      </c>
      <c r="H227">
        <v>785.93597411999997</v>
      </c>
      <c r="J227" s="2">
        <f>TREND(Calibration!$A$2:$A$4,Calibration!$B$2:$B$4,C227)</f>
        <v>446.96826785633431</v>
      </c>
      <c r="K227" s="2">
        <f>TREND(Calibration!$A$2:$A$4,Calibration!$C$2:$C$4,E227)</f>
        <v>432.0674579595966</v>
      </c>
      <c r="L227" s="2">
        <f>TREND(Calibration!$A$2:$A$4,Calibration!$D$2:$D$4,G227)</f>
        <v>527.62340826981495</v>
      </c>
    </row>
    <row r="228" spans="1:12" x14ac:dyDescent="0.25">
      <c r="A228">
        <v>1130087</v>
      </c>
      <c r="B228">
        <v>14.81700039</v>
      </c>
      <c r="C228">
        <v>0.67400002000000003</v>
      </c>
      <c r="D228">
        <v>9.9000003020963209E+37</v>
      </c>
      <c r="E228">
        <v>1.0994999400000001</v>
      </c>
      <c r="F228">
        <v>678.75897216999999</v>
      </c>
      <c r="G228">
        <v>1.38789999</v>
      </c>
      <c r="H228">
        <v>1277.6550293</v>
      </c>
      <c r="J228" s="2">
        <f>TREND(Calibration!$A$2:$A$4,Calibration!$B$2:$B$4,C228)</f>
        <v>447.33719530447758</v>
      </c>
      <c r="K228" s="2">
        <f>TREND(Calibration!$A$2:$A$4,Calibration!$C$2:$C$4,E228)</f>
        <v>430.74339314264051</v>
      </c>
      <c r="L228" s="2">
        <f>TREND(Calibration!$A$2:$A$4,Calibration!$D$2:$D$4,G228)</f>
        <v>527.83029260373405</v>
      </c>
    </row>
    <row r="229" spans="1:12" x14ac:dyDescent="0.25">
      <c r="A229">
        <v>1135087</v>
      </c>
      <c r="B229">
        <v>14.829999920000001</v>
      </c>
      <c r="C229">
        <v>0.67129998999999996</v>
      </c>
      <c r="D229">
        <v>1297.80505371</v>
      </c>
      <c r="E229">
        <v>1.0979000299999999</v>
      </c>
      <c r="F229">
        <v>609.72100829999999</v>
      </c>
      <c r="G229">
        <v>1.3840999599999999</v>
      </c>
      <c r="H229">
        <v>1297.63903809</v>
      </c>
      <c r="J229" s="2">
        <f>TREND(Calibration!$A$2:$A$4,Calibration!$B$2:$B$4,C229)</f>
        <v>445.67711401354643</v>
      </c>
      <c r="K229" s="2">
        <f>TREND(Calibration!$A$2:$A$4,Calibration!$C$2:$C$4,E229)</f>
        <v>430.10147204966478</v>
      </c>
      <c r="L229" s="2">
        <f>TREND(Calibration!$A$2:$A$4,Calibration!$D$2:$D$4,G229)</f>
        <v>526.2578334561565</v>
      </c>
    </row>
    <row r="230" spans="1:12" x14ac:dyDescent="0.25">
      <c r="A230">
        <v>1140088</v>
      </c>
      <c r="B230">
        <v>14.83699989</v>
      </c>
      <c r="C230">
        <v>0.66750001999999997</v>
      </c>
      <c r="D230">
        <v>9.9000003020963209E+37</v>
      </c>
      <c r="E230">
        <v>1.09630001</v>
      </c>
      <c r="F230">
        <v>462.44198607999999</v>
      </c>
      <c r="G230">
        <v>1.3840999599999999</v>
      </c>
      <c r="H230">
        <v>1328.87597656</v>
      </c>
      <c r="J230" s="2">
        <f>TREND(Calibration!$A$2:$A$4,Calibration!$B$2:$B$4,C230)</f>
        <v>443.34074771276477</v>
      </c>
      <c r="K230" s="2">
        <f>TREND(Calibration!$A$2:$A$4,Calibration!$C$2:$C$4,E230)</f>
        <v>429.4595068221314</v>
      </c>
      <c r="L230" s="2">
        <f>TREND(Calibration!$A$2:$A$4,Calibration!$D$2:$D$4,G230)</f>
        <v>526.2578334561565</v>
      </c>
    </row>
    <row r="231" spans="1:12" x14ac:dyDescent="0.25">
      <c r="A231">
        <v>1145087</v>
      </c>
      <c r="B231">
        <v>14.88799953</v>
      </c>
      <c r="C231">
        <v>0.66530001000000005</v>
      </c>
      <c r="D231">
        <v>1193.6600341799999</v>
      </c>
      <c r="E231">
        <v>1.09140003</v>
      </c>
      <c r="F231">
        <v>495.51400756999999</v>
      </c>
      <c r="G231">
        <v>1.38030005</v>
      </c>
      <c r="H231">
        <v>1303.9399414100001</v>
      </c>
      <c r="J231" s="2">
        <f>TREND(Calibration!$A$2:$A$4,Calibration!$B$2:$B$4,C231)</f>
        <v>441.98809776411184</v>
      </c>
      <c r="K231" s="2">
        <f>TREND(Calibration!$A$2:$A$4,Calibration!$C$2:$C$4,E231)</f>
        <v>427.49352091219953</v>
      </c>
      <c r="L231" s="2">
        <f>TREND(Calibration!$A$2:$A$4,Calibration!$D$2:$D$4,G231)</f>
        <v>524.68542396479165</v>
      </c>
    </row>
    <row r="232" spans="1:12" x14ac:dyDescent="0.25">
      <c r="A232">
        <v>1150087</v>
      </c>
      <c r="B232">
        <v>14.855999949999999</v>
      </c>
      <c r="C232">
        <v>0.67019998999999997</v>
      </c>
      <c r="D232">
        <v>972.41998291000004</v>
      </c>
      <c r="E232">
        <v>1.08819997</v>
      </c>
      <c r="F232">
        <v>692.98699951000003</v>
      </c>
      <c r="G232">
        <v>1.37759995</v>
      </c>
      <c r="H232">
        <v>1313.12402344</v>
      </c>
      <c r="J232" s="2">
        <f>TREND(Calibration!$A$2:$A$4,Calibration!$B$2:$B$4,C232)</f>
        <v>445.0007921134104</v>
      </c>
      <c r="K232" s="2">
        <f>TREND(Calibration!$A$2:$A$4,Calibration!$C$2:$C$4,E232)</f>
        <v>426.20958243266773</v>
      </c>
      <c r="L232" s="2">
        <f>TREND(Calibration!$A$2:$A$4,Calibration!$D$2:$D$4,G232)</f>
        <v>523.56811780026817</v>
      </c>
    </row>
    <row r="233" spans="1:12" x14ac:dyDescent="0.25">
      <c r="A233">
        <v>1155086</v>
      </c>
      <c r="B233">
        <v>14.75199986</v>
      </c>
      <c r="C233">
        <v>0.66860001999999996</v>
      </c>
      <c r="D233">
        <v>1036.48596191</v>
      </c>
      <c r="E233">
        <v>1.08280003</v>
      </c>
      <c r="F233">
        <v>722.47497558999999</v>
      </c>
      <c r="G233">
        <v>1.3748999799999999</v>
      </c>
      <c r="H233">
        <v>9.9000003020963209E+37</v>
      </c>
      <c r="J233" s="2">
        <f>TREND(Calibration!$A$2:$A$4,Calibration!$B$2:$B$4,C233)</f>
        <v>444.01706961290074</v>
      </c>
      <c r="K233" s="2">
        <f>TREND(Calibration!$A$2:$A$4,Calibration!$C$2:$C$4,E233)</f>
        <v>424.04300094570709</v>
      </c>
      <c r="L233" s="2">
        <f>TREND(Calibration!$A$2:$A$4,Calibration!$D$2:$D$4,G233)</f>
        <v>522.45086542997501</v>
      </c>
    </row>
    <row r="234" spans="1:12" x14ac:dyDescent="0.25">
      <c r="A234">
        <v>1160088</v>
      </c>
      <c r="B234">
        <v>14.68700027</v>
      </c>
      <c r="C234">
        <v>0.66259997999999998</v>
      </c>
      <c r="D234">
        <v>473.33499146000003</v>
      </c>
      <c r="E234">
        <v>1.0844000600000001</v>
      </c>
      <c r="F234">
        <v>9.9000003020963209E+37</v>
      </c>
      <c r="G234">
        <v>1.3711999699999999</v>
      </c>
      <c r="H234">
        <v>710.69799805000002</v>
      </c>
      <c r="J234" s="2">
        <f>TREND(Calibration!$A$2:$A$4,Calibration!$B$2:$B$4,C234)</f>
        <v>440.3280164731807</v>
      </c>
      <c r="K234" s="2">
        <f>TREND(Calibration!$A$2:$A$4,Calibration!$C$2:$C$4,E234)</f>
        <v>424.68497018547305</v>
      </c>
      <c r="L234" s="2">
        <f>TREND(Calibration!$A$2:$A$4,Calibration!$D$2:$D$4,G234)</f>
        <v>520.91979473563094</v>
      </c>
    </row>
    <row r="235" spans="1:12" x14ac:dyDescent="0.25">
      <c r="A235">
        <v>1165087</v>
      </c>
      <c r="B235">
        <v>14.460000040000001</v>
      </c>
      <c r="C235">
        <v>0.66049999000000004</v>
      </c>
      <c r="D235">
        <v>1350.64294434</v>
      </c>
      <c r="E235">
        <v>1.08389997</v>
      </c>
      <c r="F235">
        <v>536.07702637</v>
      </c>
      <c r="G235">
        <v>1.37010002</v>
      </c>
      <c r="H235">
        <v>9.9000003020963209E+37</v>
      </c>
      <c r="J235" s="2">
        <f>TREND(Calibration!$A$2:$A$4,Calibration!$B$2:$B$4,C235)</f>
        <v>439.03686263039287</v>
      </c>
      <c r="K235" s="2">
        <f>TREND(Calibration!$A$2:$A$4,Calibration!$C$2:$C$4,E235)</f>
        <v>424.48432244942148</v>
      </c>
      <c r="L235" s="2">
        <f>TREND(Calibration!$A$2:$A$4,Calibration!$D$2:$D$4,G235)</f>
        <v>520.46463347654139</v>
      </c>
    </row>
    <row r="236" spans="1:12" x14ac:dyDescent="0.25">
      <c r="A236">
        <v>1170108</v>
      </c>
      <c r="B236">
        <v>14.402000429999999</v>
      </c>
      <c r="C236">
        <v>0.66049999000000004</v>
      </c>
      <c r="D236">
        <v>249.98100281000001</v>
      </c>
      <c r="E236">
        <v>1.0816999700000001</v>
      </c>
      <c r="F236">
        <v>9.9000003020963209E+37</v>
      </c>
      <c r="G236">
        <v>1.37010002</v>
      </c>
      <c r="H236">
        <v>996.38500977000001</v>
      </c>
      <c r="J236" s="2">
        <f>TREND(Calibration!$A$2:$A$4,Calibration!$B$2:$B$4,C236)</f>
        <v>439.03686263039287</v>
      </c>
      <c r="K236" s="2">
        <f>TREND(Calibration!$A$2:$A$4,Calibration!$C$2:$C$4,E236)</f>
        <v>423.60163129520254</v>
      </c>
      <c r="L236" s="2">
        <f>TREND(Calibration!$A$2:$A$4,Calibration!$D$2:$D$4,G236)</f>
        <v>520.46463347654139</v>
      </c>
    </row>
    <row r="237" spans="1:12" x14ac:dyDescent="0.25">
      <c r="A237">
        <v>1175088</v>
      </c>
      <c r="B237">
        <v>14.25599957</v>
      </c>
      <c r="C237">
        <v>0.66210002000000001</v>
      </c>
      <c r="D237">
        <v>1053.8210449200001</v>
      </c>
      <c r="E237">
        <v>1.079</v>
      </c>
      <c r="F237">
        <v>879.46398925999995</v>
      </c>
      <c r="G237">
        <v>1.3679000100000001</v>
      </c>
      <c r="H237">
        <v>9.9000003020963209E+37</v>
      </c>
      <c r="J237" s="2">
        <f>TREND(Calibration!$A$2:$A$4,Calibration!$B$2:$B$4,C237)</f>
        <v>440.02062202118799</v>
      </c>
      <c r="K237" s="2">
        <f>TREND(Calibration!$A$2:$A$4,Calibration!$C$2:$C$4,E237)</f>
        <v>422.51834055172219</v>
      </c>
      <c r="L237" s="2">
        <f>TREND(Calibration!$A$2:$A$4,Calibration!$D$2:$D$4,G237)</f>
        <v>519.55426544016757</v>
      </c>
    </row>
    <row r="238" spans="1:12" x14ac:dyDescent="0.25">
      <c r="A238">
        <v>1180087</v>
      </c>
      <c r="B238">
        <v>14.180999760000001</v>
      </c>
      <c r="C238">
        <v>0.65780002000000004</v>
      </c>
      <c r="D238">
        <v>1291.1779785199999</v>
      </c>
      <c r="E238">
        <v>1.07790005</v>
      </c>
      <c r="F238">
        <v>632.64697265999996</v>
      </c>
      <c r="G238">
        <v>1.36360002</v>
      </c>
      <c r="H238">
        <v>9.9000003020963209E+37</v>
      </c>
      <c r="J238" s="2">
        <f>TREND(Calibration!$A$2:$A$4,Calibration!$B$2:$B$4,C238)</f>
        <v>437.37681822974724</v>
      </c>
      <c r="K238" s="2">
        <f>TREND(Calibration!$A$2:$A$4,Calibration!$C$2:$C$4,E238)</f>
        <v>422.07701503577528</v>
      </c>
      <c r="L238" s="2">
        <f>TREND(Calibration!$A$2:$A$4,Calibration!$D$2:$D$4,G238)</f>
        <v>517.7749219586708</v>
      </c>
    </row>
    <row r="239" spans="1:12" x14ac:dyDescent="0.25">
      <c r="A239">
        <v>1185088</v>
      </c>
      <c r="B239">
        <v>14.152000429999999</v>
      </c>
      <c r="C239">
        <v>0.66369997999999997</v>
      </c>
      <c r="D239">
        <v>306.83099364999998</v>
      </c>
      <c r="E239">
        <v>1.0763000199999999</v>
      </c>
      <c r="F239">
        <v>961.99798583999996</v>
      </c>
      <c r="G239">
        <v>1.36090004</v>
      </c>
      <c r="H239">
        <v>818.34802246000004</v>
      </c>
      <c r="J239" s="2">
        <f>TREND(Calibration!$A$2:$A$4,Calibration!$B$2:$B$4,C239)</f>
        <v>441.00433837331673</v>
      </c>
      <c r="K239" s="2">
        <f>TREND(Calibration!$A$2:$A$4,Calibration!$C$2:$C$4,E239)</f>
        <v>421.43504579600932</v>
      </c>
      <c r="L239" s="2">
        <f>TREND(Calibration!$A$2:$A$4,Calibration!$D$2:$D$4,G239)</f>
        <v>516.6576654503599</v>
      </c>
    </row>
    <row r="240" spans="1:12" x14ac:dyDescent="0.25">
      <c r="A240">
        <v>1190088</v>
      </c>
      <c r="B240">
        <v>14.100000380000001</v>
      </c>
      <c r="C240">
        <v>0.66210002000000001</v>
      </c>
      <c r="D240">
        <v>1336.70996094</v>
      </c>
      <c r="E240">
        <v>1.0773999700000001</v>
      </c>
      <c r="F240">
        <v>532.22100829999999</v>
      </c>
      <c r="G240">
        <v>1.3619999899999999</v>
      </c>
      <c r="H240">
        <v>9.9000003020963209E+37</v>
      </c>
      <c r="J240" s="2">
        <f>TREND(Calibration!$A$2:$A$4,Calibration!$B$2:$B$4,C240)</f>
        <v>440.02062202118799</v>
      </c>
      <c r="K240" s="2">
        <f>TREND(Calibration!$A$2:$A$4,Calibration!$C$2:$C$4,E240)</f>
        <v>421.87637131195629</v>
      </c>
      <c r="L240" s="2">
        <f>TREND(Calibration!$A$2:$A$4,Calibration!$D$2:$D$4,G240)</f>
        <v>517.11282670944945</v>
      </c>
    </row>
    <row r="241" spans="1:12" x14ac:dyDescent="0.25">
      <c r="A241">
        <v>1195087</v>
      </c>
      <c r="B241">
        <v>14.16800022</v>
      </c>
      <c r="C241">
        <v>0.66530001000000005</v>
      </c>
      <c r="D241">
        <v>610.42498779000005</v>
      </c>
      <c r="E241">
        <v>1.07579994</v>
      </c>
      <c r="F241">
        <v>590.625</v>
      </c>
      <c r="G241">
        <v>1.3614000100000001</v>
      </c>
      <c r="H241">
        <v>1322.54003906</v>
      </c>
      <c r="J241" s="2">
        <f>TREND(Calibration!$A$2:$A$4,Calibration!$B$2:$B$4,C241)</f>
        <v>441.98809776411184</v>
      </c>
      <c r="K241" s="2">
        <f>TREND(Calibration!$A$2:$A$4,Calibration!$C$2:$C$4,E241)</f>
        <v>421.23440207219033</v>
      </c>
      <c r="L241" s="2">
        <f>TREND(Calibration!$A$2:$A$4,Calibration!$D$2:$D$4,G241)</f>
        <v>516.86455392229686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R8" sqref="R8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AVERAGE('11C'!$J2:$J32) + Calibration!$C$11</f>
        <v>413.51744504992342</v>
      </c>
      <c r="C3" s="2">
        <f>'11C'!K32</f>
        <v>653.94390423340246</v>
      </c>
      <c r="D3" s="2">
        <f>'11C'!L32</f>
        <v>617.45978538074826</v>
      </c>
      <c r="E3" s="3">
        <f>(C3-B3)/(7*35314.6667/1400)</f>
        <v>1.3616238330997983</v>
      </c>
      <c r="G3" s="3">
        <f>AVERAGE('10C'!$J2:$J32) + Calibration!$C$11</f>
        <v>389.47726993883219</v>
      </c>
      <c r="H3" s="3">
        <f>'10C'!K32</f>
        <v>726.72583021690582</v>
      </c>
      <c r="I3" s="3">
        <f>'10C'!L32</f>
        <v>604.46637249841365</v>
      </c>
      <c r="J3" s="3">
        <f>(H3-G3)/(7*35314.6667/1400)</f>
        <v>1.9099631501156067</v>
      </c>
      <c r="L3" s="3">
        <f>AVERAGE('9C'!$J2:$J32) + Calibration!$C$11</f>
        <v>397.86088937406771</v>
      </c>
      <c r="M3" s="3">
        <f>'9C'!K32</f>
        <v>836.13939095370756</v>
      </c>
      <c r="N3" s="3">
        <f>'9C'!L32</f>
        <v>605.37674053478759</v>
      </c>
      <c r="O3" s="3">
        <f>(M3-L3)/(7*35314.6667/1400)</f>
        <v>2.4821330202708087</v>
      </c>
      <c r="Q3" s="3">
        <f>AVERAGE('8C'!$J146:$J176) + Calibration!$C$11</f>
        <v>392.341224442162</v>
      </c>
      <c r="R3" s="3">
        <f>'8C'!K176</f>
        <v>968.98440163920202</v>
      </c>
      <c r="S3" s="3">
        <f>'8C'!L176</f>
        <v>589.2798433287262</v>
      </c>
      <c r="T3" s="3">
        <f>(R3-Q3)/(7*35314.6667/1400)</f>
        <v>3.26574327938958</v>
      </c>
    </row>
    <row r="4" spans="1:20" x14ac:dyDescent="0.25">
      <c r="A4" s="3">
        <f t="shared" ref="A4:A35" si="0">1/12+A3</f>
        <v>2.5833333333333335</v>
      </c>
      <c r="B4" s="3">
        <f>AVERAGE('11C'!$J3:$J33) + Calibration!$C$11</f>
        <v>413.36671035185145</v>
      </c>
      <c r="C4" s="2">
        <f>'11C'!K33</f>
        <v>645.47807756900829</v>
      </c>
      <c r="D4" s="2">
        <f>'11C'!L33</f>
        <v>619.90117445525379</v>
      </c>
      <c r="E4" s="3">
        <f t="shared" ref="E4:E67" si="1">(C4-B4)/(7*35314.6667/1400)</f>
        <v>1.3145323963494002</v>
      </c>
      <c r="G4" s="3">
        <f>AVERAGE('10C'!$J3:$J33) + Calibration!$C$11</f>
        <v>389.44553576493553</v>
      </c>
      <c r="H4" s="3">
        <f>'10C'!K33</f>
        <v>767.69068010314811</v>
      </c>
      <c r="I4" s="3">
        <f>'10C'!L33</f>
        <v>604.92157927569815</v>
      </c>
      <c r="J4" s="3">
        <f t="shared" ref="J4:J67" si="2">(H4-G4)/(7*35314.6667/1400)</f>
        <v>2.1421419465822824</v>
      </c>
      <c r="L4" s="3">
        <f>AVERAGE('9C'!$J3:$J33) + Calibration!$C$11</f>
        <v>397.98980703831648</v>
      </c>
      <c r="M4" s="3">
        <f>'9C'!K33</f>
        <v>853.4722394487859</v>
      </c>
      <c r="N4" s="3">
        <f>'9C'!L33</f>
        <v>606.70092689521255</v>
      </c>
      <c r="O4" s="3">
        <f t="shared" ref="O4:O67" si="3">(M4-L4)/(7*35314.6667/1400)</f>
        <v>2.5795652343532915</v>
      </c>
      <c r="Q4" s="3">
        <f>AVERAGE('8C'!$J147:$J177) + Calibration!$C$11</f>
        <v>391.99810492205722</v>
      </c>
      <c r="R4" s="3">
        <f>'8C'!K177</f>
        <v>1087.2650363657108</v>
      </c>
      <c r="S4" s="3">
        <f>'8C'!L177</f>
        <v>591.51439772552499</v>
      </c>
      <c r="T4" s="3">
        <f t="shared" ref="T4:T67" si="4">(R4-Q4)/(7*35314.6667/1400)</f>
        <v>3.9375534100320619</v>
      </c>
    </row>
    <row r="5" spans="1:20" x14ac:dyDescent="0.25">
      <c r="A5" s="3">
        <f t="shared" si="0"/>
        <v>2.666666666666667</v>
      </c>
      <c r="B5" s="3">
        <f>AVERAGE('11C'!$J4:$J34) + Calibration!$C$11</f>
        <v>413.25960952309083</v>
      </c>
      <c r="C5" s="2">
        <f>'11C'!K34</f>
        <v>665.17815528709878</v>
      </c>
      <c r="D5" s="2">
        <f>'11C'!L34</f>
        <v>619.23912886224502</v>
      </c>
      <c r="E5" s="3">
        <f t="shared" si="1"/>
        <v>1.4267077636839649</v>
      </c>
      <c r="G5" s="3">
        <f>AVERAGE('10C'!$J4:$J34) + Calibration!$C$11</f>
        <v>389.47726874882295</v>
      </c>
      <c r="H5" s="3">
        <f>'10C'!K34</f>
        <v>761.3914830725048</v>
      </c>
      <c r="I5" s="3">
        <f>'10C'!L34</f>
        <v>604.25948816449443</v>
      </c>
      <c r="J5" s="3">
        <f t="shared" si="2"/>
        <v>2.1062875517592343</v>
      </c>
      <c r="L5" s="3">
        <f>AVERAGE('9C'!$J4:$J34) + Calibration!$C$11</f>
        <v>398.36465954230863</v>
      </c>
      <c r="M5" s="3">
        <f>'9C'!K34</f>
        <v>817.52260397909731</v>
      </c>
      <c r="N5" s="3">
        <f>'9C'!L34</f>
        <v>605.16985206285062</v>
      </c>
      <c r="O5" s="3">
        <f t="shared" si="3"/>
        <v>2.3738462435313803</v>
      </c>
      <c r="Q5" s="3">
        <f>AVERAGE('8C'!$J148:$J178) + Calibration!$C$11</f>
        <v>391.79381921460043</v>
      </c>
      <c r="R5" s="3">
        <f>'8C'!K178</f>
        <v>1078.3980145350265</v>
      </c>
      <c r="S5" s="3">
        <f>'8C'!L178</f>
        <v>594.65927050248524</v>
      </c>
      <c r="T5" s="3">
        <f t="shared" si="4"/>
        <v>3.8884931360285271</v>
      </c>
    </row>
    <row r="6" spans="1:20" x14ac:dyDescent="0.25">
      <c r="A6" s="3">
        <f t="shared" si="0"/>
        <v>2.7500000000000004</v>
      </c>
      <c r="B6" s="3">
        <f>AVERAGE('11C'!$J5:$J35) + Calibration!$C$11</f>
        <v>413.06722470105808</v>
      </c>
      <c r="C6" s="2">
        <f>'11C'!K35</f>
        <v>645.47807756900829</v>
      </c>
      <c r="D6" s="2">
        <f>'11C'!L35</f>
        <v>620.10810844538548</v>
      </c>
      <c r="E6" s="3">
        <f t="shared" si="1"/>
        <v>1.3162284941964364</v>
      </c>
      <c r="G6" s="3">
        <f>AVERAGE('10C'!$J5:$J35) + Calibration!$C$11</f>
        <v>389.68155326627061</v>
      </c>
      <c r="H6" s="3">
        <f>'10C'!K35</f>
        <v>760.10759273976316</v>
      </c>
      <c r="I6" s="3">
        <f>'10C'!L35</f>
        <v>603.8042772491923</v>
      </c>
      <c r="J6" s="3">
        <f t="shared" si="2"/>
        <v>2.0978594679671296</v>
      </c>
      <c r="L6" s="3">
        <f>AVERAGE('9C'!$J5:$J35) + Calibration!$C$11</f>
        <v>398.63241121754027</v>
      </c>
      <c r="M6" s="3">
        <f>'9C'!K35</f>
        <v>797.14052296516456</v>
      </c>
      <c r="N6" s="3">
        <f>'9C'!L35</f>
        <v>606.94919968236513</v>
      </c>
      <c r="O6" s="3">
        <f t="shared" si="3"/>
        <v>2.2568986145783119</v>
      </c>
      <c r="Q6" s="3">
        <f>AVERAGE('8C'!$J149:$J179) + Calibration!$C$11</f>
        <v>391.63316856646418</v>
      </c>
      <c r="R6" s="3">
        <f>'8C'!K179</f>
        <v>1042.2076972732102</v>
      </c>
      <c r="S6" s="3">
        <f>'8C'!L179</f>
        <v>598.01107726957719</v>
      </c>
      <c r="T6" s="3">
        <f t="shared" si="4"/>
        <v>3.6844438274522693</v>
      </c>
    </row>
    <row r="7" spans="1:20" x14ac:dyDescent="0.25">
      <c r="A7" s="3">
        <f t="shared" si="0"/>
        <v>2.8333333333333339</v>
      </c>
      <c r="B7" s="3">
        <f>AVERAGE('11C'!$J6:$J36) + Calibration!$C$11</f>
        <v>412.91649000298617</v>
      </c>
      <c r="C7" s="2">
        <f>'11C'!K36</f>
        <v>641.14491459508702</v>
      </c>
      <c r="D7" s="2">
        <f>'11C'!L36</f>
        <v>624.57717172078844</v>
      </c>
      <c r="E7" s="3">
        <f t="shared" si="1"/>
        <v>1.2925418582081696</v>
      </c>
      <c r="G7" s="3">
        <f>AVERAGE('10C'!$J6:$J36) + Calibration!$C$11</f>
        <v>390.01277190095146</v>
      </c>
      <c r="H7" s="3">
        <f>'10C'!K36</f>
        <v>745.58329497141142</v>
      </c>
      <c r="I7" s="3">
        <f>'10C'!L36</f>
        <v>602.68702487889914</v>
      </c>
      <c r="J7" s="3">
        <f t="shared" si="2"/>
        <v>2.0137271921100131</v>
      </c>
      <c r="L7" s="3">
        <f>AVERAGE('9C'!$J6:$J36) + Calibration!$C$11</f>
        <v>398.98544807605344</v>
      </c>
      <c r="M7" s="3">
        <f>'9C'!K36</f>
        <v>897.68701372449186</v>
      </c>
      <c r="N7" s="3">
        <f>'9C'!L36</f>
        <v>607.81817926550559</v>
      </c>
      <c r="O7" s="3">
        <f t="shared" si="3"/>
        <v>2.8243311476499842</v>
      </c>
      <c r="Q7" s="3">
        <f>AVERAGE('8C'!$J150:$J180) + Calibration!$C$11</f>
        <v>391.54788457319194</v>
      </c>
      <c r="R7" s="3">
        <f>'8C'!K180</f>
        <v>1016.6496958814005</v>
      </c>
      <c r="S7" s="3">
        <f>'8C'!L180</f>
        <v>597.55587049229268</v>
      </c>
      <c r="T7" s="3">
        <f t="shared" si="4"/>
        <v>3.5401824211933364</v>
      </c>
    </row>
    <row r="8" spans="1:20" x14ac:dyDescent="0.25">
      <c r="A8" s="3">
        <f t="shared" si="0"/>
        <v>2.9166666666666674</v>
      </c>
      <c r="B8" s="3">
        <f>AVERAGE('11C'!$J7:$J37) + Calibration!$C$11</f>
        <v>412.62890404760765</v>
      </c>
      <c r="C8" s="2">
        <f>'11C'!K37</f>
        <v>630.31185870768081</v>
      </c>
      <c r="D8" s="2">
        <f>'11C'!L37</f>
        <v>625.94269687823407</v>
      </c>
      <c r="E8" s="3">
        <f t="shared" si="1"/>
        <v>1.2328189673106735</v>
      </c>
      <c r="G8" s="3">
        <f>AVERAGE('10C'!$J7:$J37) + Calibration!$C$11</f>
        <v>390.36580737112047</v>
      </c>
      <c r="H8" s="3">
        <f>'10C'!K37</f>
        <v>781.33228671728091</v>
      </c>
      <c r="I8" s="3">
        <f>'10C'!L37</f>
        <v>602.23186775782733</v>
      </c>
      <c r="J8" s="3">
        <f t="shared" si="2"/>
        <v>2.2141875649992211</v>
      </c>
      <c r="L8" s="3">
        <f>AVERAGE('9C'!$J7:$J37) + Calibration!$C$11</f>
        <v>398.98544807605333</v>
      </c>
      <c r="M8" s="3">
        <f>'9C'!K37</f>
        <v>875.37902900349377</v>
      </c>
      <c r="N8" s="3">
        <f>'9C'!L37</f>
        <v>606.49399290508063</v>
      </c>
      <c r="O8" s="3">
        <f t="shared" si="3"/>
        <v>2.6979927913488724</v>
      </c>
      <c r="Q8" s="3">
        <f>AVERAGE('8C'!$J151:$J181) + Calibration!$C$11</f>
        <v>391.54788457319182</v>
      </c>
      <c r="R8" s="3">
        <f>'8C'!K181</f>
        <v>1139.945637305811</v>
      </c>
      <c r="S8" s="3">
        <f>'8C'!L181</f>
        <v>596.89382489928403</v>
      </c>
      <c r="T8" s="3">
        <f t="shared" si="4"/>
        <v>4.2384528733644773</v>
      </c>
    </row>
    <row r="9" spans="1:20" x14ac:dyDescent="0.25">
      <c r="A9" s="3">
        <f t="shared" si="0"/>
        <v>3.0000000000000009</v>
      </c>
      <c r="B9" s="3">
        <f>AVERAGE('11C'!$J8:$J38) + Calibration!$C$11</f>
        <v>412.27586857743853</v>
      </c>
      <c r="C9" s="2">
        <f>'11C'!K38</f>
        <v>619.27820323101321</v>
      </c>
      <c r="D9" s="2">
        <f>'11C'!L38</f>
        <v>627.51515602581173</v>
      </c>
      <c r="E9" s="3">
        <f t="shared" si="1"/>
        <v>1.1723306716275743</v>
      </c>
      <c r="G9" s="3">
        <f>AVERAGE('10C'!$J8:$J38) + Calibration!$C$11</f>
        <v>390.8160277199857</v>
      </c>
      <c r="H9" s="3">
        <f>'10C'!K38</f>
        <v>742.33337058194775</v>
      </c>
      <c r="I9" s="3">
        <f>'10C'!L38</f>
        <v>604.05259969255758</v>
      </c>
      <c r="J9" s="3">
        <f t="shared" si="2"/>
        <v>1.9907725356612924</v>
      </c>
      <c r="L9" s="3">
        <f>AVERAGE('9C'!$J8:$J38) + Calibration!$C$11</f>
        <v>398.95371509216602</v>
      </c>
      <c r="M9" s="3">
        <f>'9C'!K38</f>
        <v>891.62854262053418</v>
      </c>
      <c r="N9" s="3">
        <f>'9C'!L38</f>
        <v>609.63891533825347</v>
      </c>
      <c r="O9" s="3">
        <f t="shared" si="3"/>
        <v>2.7901995038699776</v>
      </c>
      <c r="Q9" s="3">
        <f>AVERAGE('8C'!$J152:$J182) + Calibration!$C$11</f>
        <v>391.55978545861598</v>
      </c>
      <c r="R9" s="3">
        <f>'8C'!K182</f>
        <v>1121.9708195709666</v>
      </c>
      <c r="S9" s="3">
        <f>'8C'!L182</f>
        <v>595.5282500856257</v>
      </c>
      <c r="T9" s="3">
        <f t="shared" si="4"/>
        <v>4.1365874429297698</v>
      </c>
    </row>
    <row r="10" spans="1:20" x14ac:dyDescent="0.25">
      <c r="A10" s="3">
        <f t="shared" si="0"/>
        <v>3.0833333333333344</v>
      </c>
      <c r="B10" s="3">
        <f>AVERAGE('11C'!$J9:$J39) + Calibration!$C$11</f>
        <v>411.86928209788465</v>
      </c>
      <c r="C10" s="2">
        <f>'11C'!K39</f>
        <v>674.28595119125885</v>
      </c>
      <c r="D10" s="2">
        <f>'11C'!L39</f>
        <v>627.92892883166769</v>
      </c>
      <c r="E10" s="3">
        <f t="shared" si="1"/>
        <v>1.4861625132844545</v>
      </c>
      <c r="G10" s="3">
        <f>AVERAGE('10C'!$J9:$J39) + Calibration!$C$11</f>
        <v>391.23451528329855</v>
      </c>
      <c r="H10" s="3">
        <f>'10C'!K39</f>
        <v>794.57265001833343</v>
      </c>
      <c r="I10" s="3">
        <f>'10C'!L39</f>
        <v>604.92157927569815</v>
      </c>
      <c r="J10" s="3">
        <f t="shared" si="2"/>
        <v>2.2842528185890245</v>
      </c>
      <c r="L10" s="3">
        <f>AVERAGE('9C'!$J9:$J39) + Calibration!$C$11</f>
        <v>398.92198091826936</v>
      </c>
      <c r="M10" s="3">
        <f>'9C'!K39</f>
        <v>881.87887377018865</v>
      </c>
      <c r="N10" s="3">
        <f>'9C'!L39</f>
        <v>611.62514729168709</v>
      </c>
      <c r="O10" s="3">
        <f t="shared" si="3"/>
        <v>2.7351632507516728</v>
      </c>
      <c r="Q10" s="3">
        <f>AVERAGE('8C'!$J153:$J183) + Calibration!$C$11</f>
        <v>391.58160229410424</v>
      </c>
      <c r="R10" s="3">
        <f>'8C'!K183</f>
        <v>1243.0600010119692</v>
      </c>
      <c r="S10" s="3">
        <f>'8C'!L183</f>
        <v>595.77652287277829</v>
      </c>
      <c r="T10" s="3">
        <f t="shared" si="4"/>
        <v>4.8222366415133964</v>
      </c>
    </row>
    <row r="11" spans="1:20" x14ac:dyDescent="0.25">
      <c r="A11" s="3">
        <f t="shared" si="0"/>
        <v>3.1666666666666679</v>
      </c>
      <c r="B11" s="3">
        <f>AVERAGE('11C'!$J10:$J40) + Calibration!$C$11</f>
        <v>411.36551073963449</v>
      </c>
      <c r="C11" s="2">
        <f>'11C'!K40</f>
        <v>668.22748008730116</v>
      </c>
      <c r="D11" s="2">
        <f>'11C'!L40</f>
        <v>621.47363774084909</v>
      </c>
      <c r="E11" s="3">
        <f t="shared" si="1"/>
        <v>1.4547041971525483</v>
      </c>
      <c r="G11" s="3">
        <f>AVERAGE('10C'!$J10:$J40) + Calibration!$C$11</f>
        <v>391.68473563216378</v>
      </c>
      <c r="H11" s="3">
        <f>'10C'!K40</f>
        <v>811.0228555059831</v>
      </c>
      <c r="I11" s="3">
        <f>'10C'!L40</f>
        <v>605.16985206285062</v>
      </c>
      <c r="J11" s="3">
        <f t="shared" si="2"/>
        <v>2.37486664357401</v>
      </c>
      <c r="L11" s="3">
        <f>AVERAGE('9C'!$J10:$J40) + Calibration!$C$11</f>
        <v>398.79306325402052</v>
      </c>
      <c r="M11" s="3">
        <f>'9C'!K40</f>
        <v>914.37789699203677</v>
      </c>
      <c r="N11" s="3">
        <f>'9C'!L40</f>
        <v>611.41826295776798</v>
      </c>
      <c r="O11" s="3">
        <f t="shared" si="3"/>
        <v>2.9199473302010017</v>
      </c>
      <c r="Q11" s="3">
        <f>AVERAGE('8C'!$J154:$J184) + Calibration!$C$11</f>
        <v>391.75217028064878</v>
      </c>
      <c r="R11" s="3">
        <f>'8C'!K184</f>
        <v>1164.2196079367407</v>
      </c>
      <c r="S11" s="3">
        <f>'8C'!L184</f>
        <v>594.86620449261704</v>
      </c>
      <c r="T11" s="3">
        <f t="shared" si="4"/>
        <v>4.374768388546574</v>
      </c>
    </row>
    <row r="12" spans="1:20" x14ac:dyDescent="0.25">
      <c r="A12" s="3">
        <f t="shared" si="0"/>
        <v>3.2500000000000013</v>
      </c>
      <c r="B12" s="3">
        <f>AVERAGE('11C'!$J11:$J41) + Calibration!$C$11</f>
        <v>410.85182323298511</v>
      </c>
      <c r="C12" s="2">
        <f>'11C'!K41</f>
        <v>658.67836267942664</v>
      </c>
      <c r="D12" s="2">
        <f>'11C'!L41</f>
        <v>621.47363774084909</v>
      </c>
      <c r="E12" s="3">
        <f t="shared" si="1"/>
        <v>1.4035332206402589</v>
      </c>
      <c r="G12" s="3">
        <f>AVERAGE('10C'!$J11:$J41) + Calibration!$C$11</f>
        <v>392.17660610499001</v>
      </c>
      <c r="H12" s="3">
        <f>'10C'!K41</f>
        <v>795.41521483512815</v>
      </c>
      <c r="I12" s="3">
        <f>'10C'!L41</f>
        <v>604.25948816449443</v>
      </c>
      <c r="J12" s="3">
        <f t="shared" si="2"/>
        <v>2.2836891660661665</v>
      </c>
      <c r="L12" s="3">
        <f>AVERAGE('9C'!$J11:$J41) + Calibration!$C$11</f>
        <v>398.56696071107547</v>
      </c>
      <c r="M12" s="3">
        <f>'9C'!K41</f>
        <v>830.3216899109932</v>
      </c>
      <c r="N12" s="3">
        <f>'9C'!L41</f>
        <v>611.16999017061528</v>
      </c>
      <c r="O12" s="3">
        <f t="shared" si="3"/>
        <v>2.4451864879127836</v>
      </c>
      <c r="Q12" s="3">
        <f>AVERAGE('8C'!$J155:$J185) + Calibration!$C$11</f>
        <v>391.91282231712904</v>
      </c>
      <c r="R12" s="3">
        <f>'8C'!K185</f>
        <v>1493.9850508469438</v>
      </c>
      <c r="S12" s="3">
        <f>'8C'!L185</f>
        <v>590.39714535523194</v>
      </c>
      <c r="T12" s="3">
        <f t="shared" si="4"/>
        <v>6.2414420495143146</v>
      </c>
    </row>
    <row r="13" spans="1:20" x14ac:dyDescent="0.25">
      <c r="A13" s="3">
        <f t="shared" si="0"/>
        <v>3.3333333333333348</v>
      </c>
      <c r="B13" s="3">
        <f>AVERAGE('11C'!$J12:$J42) + Calibration!$C$11</f>
        <v>410.27466876688663</v>
      </c>
      <c r="C13" s="2">
        <f>'11C'!K42</f>
        <v>656.11053787938579</v>
      </c>
      <c r="D13" s="2">
        <f>'11C'!L42</f>
        <v>621.47363774084909</v>
      </c>
      <c r="E13" s="3">
        <f t="shared" si="1"/>
        <v>1.3922593193411004</v>
      </c>
      <c r="G13" s="3">
        <f>AVERAGE('10C'!$J12:$J42) + Calibration!$C$11</f>
        <v>392.54154265891788</v>
      </c>
      <c r="H13" s="3">
        <f>'10C'!K42</f>
        <v>756.41635085881762</v>
      </c>
      <c r="I13" s="3">
        <f>'10C'!L42</f>
        <v>603.14223579420138</v>
      </c>
      <c r="J13" s="3">
        <f t="shared" si="2"/>
        <v>2.0607574257519454</v>
      </c>
      <c r="L13" s="3">
        <f>AVERAGE('9C'!$J12:$J42) + Calibration!$C$11</f>
        <v>398.25557417485805</v>
      </c>
      <c r="M13" s="3">
        <f>'9C'!K42</f>
        <v>799.30710445212515</v>
      </c>
      <c r="N13" s="3">
        <f>'9C'!L42</f>
        <v>610.75616770854663</v>
      </c>
      <c r="O13" s="3">
        <f t="shared" si="3"/>
        <v>2.2713029330517061</v>
      </c>
      <c r="Q13" s="3">
        <f>AVERAGE('8C'!$J156:$J186) + Calibration!$C$11</f>
        <v>392.08339030367358</v>
      </c>
      <c r="R13" s="3">
        <f>'8C'!K186</f>
        <v>1337.9893903178433</v>
      </c>
      <c r="S13" s="3">
        <f>'8C'!L186</f>
        <v>590.64541814238453</v>
      </c>
      <c r="T13" s="3">
        <f t="shared" si="4"/>
        <v>5.3570150218304038</v>
      </c>
    </row>
    <row r="14" spans="1:20" x14ac:dyDescent="0.25">
      <c r="A14" s="3">
        <f t="shared" si="0"/>
        <v>3.4166666666666683</v>
      </c>
      <c r="B14" s="3">
        <f>AVERAGE('11C'!$J13:$J43) + Calibration!$C$11</f>
        <v>409.86808208899788</v>
      </c>
      <c r="C14" s="2">
        <f>'11C'!K43</f>
        <v>658.67836267942664</v>
      </c>
      <c r="D14" s="2">
        <f>'11C'!L43</f>
        <v>621.92884451813347</v>
      </c>
      <c r="E14" s="3">
        <f t="shared" si="1"/>
        <v>1.409104510055754</v>
      </c>
      <c r="G14" s="3">
        <f>AVERAGE('10C'!$J13:$J43) + Calibration!$C$11</f>
        <v>392.70219330705402</v>
      </c>
      <c r="H14" s="3">
        <f>'10C'!K43</f>
        <v>767.69068010314811</v>
      </c>
      <c r="I14" s="3">
        <f>'10C'!L43</f>
        <v>605.58362486870681</v>
      </c>
      <c r="J14" s="3">
        <f t="shared" si="2"/>
        <v>2.1236982921664898</v>
      </c>
      <c r="L14" s="3">
        <f>AVERAGE('9C'!$J13:$J43) + Calibration!$C$11</f>
        <v>397.88072048085678</v>
      </c>
      <c r="M14" s="3">
        <f>'9C'!K43</f>
        <v>941.01914098053646</v>
      </c>
      <c r="N14" s="3">
        <f>'9C'!L43</f>
        <v>607.61129493158649</v>
      </c>
      <c r="O14" s="3">
        <f t="shared" si="3"/>
        <v>3.0759934681738317</v>
      </c>
      <c r="Q14" s="3">
        <f>AVERAGE('8C'!$J157:$J187) + Calibration!$C$11</f>
        <v>392.26585798563292</v>
      </c>
      <c r="R14" s="3">
        <f>'8C'!K187</f>
        <v>1155.7538735536946</v>
      </c>
      <c r="S14" s="3">
        <f>'8C'!L187</f>
        <v>591.96955898461454</v>
      </c>
      <c r="T14" s="3">
        <f t="shared" si="4"/>
        <v>4.3239146049653163</v>
      </c>
    </row>
    <row r="15" spans="1:20" x14ac:dyDescent="0.25">
      <c r="A15" s="3">
        <f t="shared" si="0"/>
        <v>3.5000000000000018</v>
      </c>
      <c r="B15" s="3">
        <f>AVERAGE('11C'!$J14:$J44) + Calibration!$C$11</f>
        <v>409.73916561475829</v>
      </c>
      <c r="C15" s="2">
        <f>'11C'!K44</f>
        <v>648.52740236921068</v>
      </c>
      <c r="D15" s="2">
        <f>'11C'!L44</f>
        <v>623.91507647156709</v>
      </c>
      <c r="E15" s="3">
        <f t="shared" si="1"/>
        <v>1.3523459744528885</v>
      </c>
      <c r="G15" s="3">
        <f>AVERAGE('10C'!$J14:$J44) + Calibration!$C$11</f>
        <v>392.76566026650318</v>
      </c>
      <c r="H15" s="3">
        <f>'10C'!K44</f>
        <v>757.94096310601242</v>
      </c>
      <c r="I15" s="3">
        <f>'10C'!L44</f>
        <v>606.49399290508063</v>
      </c>
      <c r="J15" s="3">
        <f t="shared" si="2"/>
        <v>2.068122607197135</v>
      </c>
      <c r="L15" s="3">
        <f>AVERAGE('9C'!$J14:$J44) + Calibration!$C$11</f>
        <v>397.49396728977547</v>
      </c>
      <c r="M15" s="3">
        <f>'9C'!K44</f>
        <v>956.82737722842</v>
      </c>
      <c r="N15" s="3">
        <f>'9C'!L44</f>
        <v>607.81817926550559</v>
      </c>
      <c r="O15" s="3">
        <f t="shared" si="3"/>
        <v>3.1677116745300866</v>
      </c>
      <c r="Q15" s="3">
        <f>AVERAGE('8C'!$J158:$J188) + Calibration!$C$11</f>
        <v>392.2856912741056</v>
      </c>
      <c r="R15" s="3">
        <f>'8C'!K188</f>
        <v>1110.6964381676135</v>
      </c>
      <c r="S15" s="3">
        <f>'8C'!L188</f>
        <v>595.32136575170648</v>
      </c>
      <c r="T15" s="3">
        <f t="shared" si="4"/>
        <v>4.0686253844412343</v>
      </c>
    </row>
    <row r="16" spans="1:20" x14ac:dyDescent="0.25">
      <c r="A16" s="3">
        <f t="shared" si="0"/>
        <v>3.5833333333333353</v>
      </c>
      <c r="B16" s="3">
        <f>AVERAGE('11C'!$J15:$J45) + Calibration!$C$11</f>
        <v>409.42778007021531</v>
      </c>
      <c r="C16" s="2">
        <f>'11C'!K45</f>
        <v>650.45325792948563</v>
      </c>
      <c r="D16" s="2">
        <f>'11C'!L45</f>
        <v>623.45986969428259</v>
      </c>
      <c r="E16" s="3">
        <f t="shared" si="1"/>
        <v>1.3650162970914874</v>
      </c>
      <c r="G16" s="3">
        <f>AVERAGE('10C'!$J15:$J45) + Calibration!$C$11</f>
        <v>392.74384343101491</v>
      </c>
      <c r="H16" s="3">
        <f>'10C'!K45</f>
        <v>738.88285462768783</v>
      </c>
      <c r="I16" s="3">
        <f>'10C'!L45</f>
        <v>606.70092689521255</v>
      </c>
      <c r="J16" s="3">
        <f t="shared" si="2"/>
        <v>1.9603130571053804</v>
      </c>
      <c r="L16" s="3">
        <f>AVERAGE('9C'!$J15:$J45) + Calibration!$C$11</f>
        <v>397.12903073584761</v>
      </c>
      <c r="M16" s="3">
        <f>'9C'!K45</f>
        <v>836.58076060421206</v>
      </c>
      <c r="N16" s="3">
        <f>'9C'!L45</f>
        <v>608.06645205265829</v>
      </c>
      <c r="O16" s="3">
        <f t="shared" si="3"/>
        <v>2.4887774453686937</v>
      </c>
      <c r="Q16" s="3">
        <f>AVERAGE('8C'!$J159:$J189) + Calibration!$C$11</f>
        <v>392.49989312996155</v>
      </c>
      <c r="R16" s="3">
        <f>'8C'!K189</f>
        <v>1219.468081823672</v>
      </c>
      <c r="S16" s="3">
        <f>'8C'!L189</f>
        <v>595.5282500856257</v>
      </c>
      <c r="T16" s="3">
        <f t="shared" si="4"/>
        <v>4.6834262699905951</v>
      </c>
    </row>
    <row r="17" spans="1:20" x14ac:dyDescent="0.25">
      <c r="A17" s="3">
        <f t="shared" si="0"/>
        <v>3.6666666666666687</v>
      </c>
      <c r="B17" s="3">
        <f>AVERAGE('11C'!$J16:$J46) + Calibration!$C$11</f>
        <v>409.3206792414548</v>
      </c>
      <c r="C17" s="2">
        <f>'11C'!K46</f>
        <v>650.25266235245692</v>
      </c>
      <c r="D17" s="2">
        <f>'11C'!L46</f>
        <v>622.79782410127393</v>
      </c>
      <c r="E17" s="3">
        <f t="shared" si="1"/>
        <v>1.3644868018023917</v>
      </c>
      <c r="G17" s="3">
        <f>AVERAGE('10C'!$J16:$J46) + Calibration!$C$11</f>
        <v>392.56137574905557</v>
      </c>
      <c r="H17" s="3">
        <f>'10C'!K46</f>
        <v>692.70209444205</v>
      </c>
      <c r="I17" s="3">
        <f>'10C'!L46</f>
        <v>608.52166296796031</v>
      </c>
      <c r="J17" s="3">
        <f t="shared" si="2"/>
        <v>1.6998077384827444</v>
      </c>
      <c r="L17" s="3">
        <f>AVERAGE('9C'!$J16:$J46) + Calibration!$C$11</f>
        <v>396.77401052865372</v>
      </c>
      <c r="M17" s="3">
        <f>'9C'!K46</f>
        <v>878.18757973022025</v>
      </c>
      <c r="N17" s="3">
        <f>'9C'!L46</f>
        <v>609.18370856096908</v>
      </c>
      <c r="O17" s="3">
        <f t="shared" si="3"/>
        <v>2.7264228389365854</v>
      </c>
      <c r="Q17" s="3">
        <f>AVERAGE('8C'!$J160:$J190) + Calibration!$C$11</f>
        <v>392.55344413934637</v>
      </c>
      <c r="R17" s="3">
        <f>'8C'!K190</f>
        <v>1303.7249807753249</v>
      </c>
      <c r="S17" s="3">
        <f>'8C'!L190</f>
        <v>594.65927050248524</v>
      </c>
      <c r="T17" s="3">
        <f t="shared" si="4"/>
        <v>5.1603009275235685</v>
      </c>
    </row>
    <row r="18" spans="1:20" x14ac:dyDescent="0.25">
      <c r="A18" s="3">
        <f t="shared" si="0"/>
        <v>3.7500000000000022</v>
      </c>
      <c r="B18" s="3">
        <f>AVERAGE('11C'!$J17:$J47) + Calibration!$C$11</f>
        <v>409.2254779097741</v>
      </c>
      <c r="C18" s="2">
        <f>'11C'!K47</f>
        <v>649.16937160897658</v>
      </c>
      <c r="D18" s="2">
        <f>'11C'!L47</f>
        <v>623.25298122234574</v>
      </c>
      <c r="E18" s="3">
        <f t="shared" si="1"/>
        <v>1.3588908865403646</v>
      </c>
      <c r="G18" s="3">
        <f>AVERAGE('10C'!$J17:$J47) + Calibration!$C$11</f>
        <v>392.41262479633411</v>
      </c>
      <c r="H18" s="3">
        <f>'10C'!K47</f>
        <v>710.71699437976088</v>
      </c>
      <c r="I18" s="3">
        <f>'10C'!L47</f>
        <v>610.75616770854663</v>
      </c>
      <c r="J18" s="3">
        <f t="shared" si="2"/>
        <v>1.8026752017083414</v>
      </c>
      <c r="L18" s="3">
        <f>AVERAGE('9C'!$J17:$J47) + Calibration!$C$11</f>
        <v>396.48444201793382</v>
      </c>
      <c r="M18" s="3">
        <f>'9C'!K47</f>
        <v>889.2211870600978</v>
      </c>
      <c r="N18" s="3">
        <f>'9C'!L47</f>
        <v>607.81817926550559</v>
      </c>
      <c r="O18" s="3">
        <f t="shared" si="3"/>
        <v>2.790550165618094</v>
      </c>
      <c r="Q18" s="3">
        <f>AVERAGE('8C'!$J161:$J191) + Calibration!$C$11</f>
        <v>392.59707800865777</v>
      </c>
      <c r="R18" s="3">
        <f>'8C'!K191</f>
        <v>1027.2821080449878</v>
      </c>
      <c r="S18" s="3">
        <f>'8C'!L191</f>
        <v>593.74890246611119</v>
      </c>
      <c r="T18" s="3">
        <f t="shared" si="4"/>
        <v>3.5944557281427212</v>
      </c>
    </row>
    <row r="19" spans="1:20" x14ac:dyDescent="0.25">
      <c r="A19" s="3">
        <f t="shared" si="0"/>
        <v>3.8333333333333357</v>
      </c>
      <c r="B19" s="3">
        <f>AVERAGE('11C'!$J18:$J48) + Calibration!$C$11</f>
        <v>408.87244105126103</v>
      </c>
      <c r="C19" s="2">
        <f>'11C'!K48</f>
        <v>647.44411162573033</v>
      </c>
      <c r="D19" s="2">
        <f>'11C'!L48</f>
        <v>621.68052207476819</v>
      </c>
      <c r="E19" s="3">
        <f t="shared" si="1"/>
        <v>1.3511194801930229</v>
      </c>
      <c r="G19" s="3">
        <f>AVERAGE('10C'!$J18:$J48) + Calibration!$C$11</f>
        <v>392.0913221117176</v>
      </c>
      <c r="H19" s="3">
        <f>'10C'!K48</f>
        <v>687.96764000825817</v>
      </c>
      <c r="I19" s="3">
        <f>'10C'!L48</f>
        <v>611.16999017061528</v>
      </c>
      <c r="J19" s="3">
        <f t="shared" si="2"/>
        <v>1.6756568618360514</v>
      </c>
      <c r="L19" s="3">
        <f>AVERAGE('9C'!$J18:$J48) + Calibration!$C$11</f>
        <v>396.4189913131342</v>
      </c>
      <c r="M19" s="3">
        <f>'9C'!K48</f>
        <v>1029.8499769795862</v>
      </c>
      <c r="N19" s="3">
        <f>'9C'!L48</f>
        <v>606.28710857116153</v>
      </c>
      <c r="O19" s="3">
        <f t="shared" si="3"/>
        <v>3.5873536117301197</v>
      </c>
      <c r="Q19" s="3">
        <f>AVERAGE('8C'!$J162:$J192) + Calibration!$C$11</f>
        <v>392.86483067556367</v>
      </c>
      <c r="R19" s="3">
        <f>'8C'!K192</f>
        <v>1069.9321838583999</v>
      </c>
      <c r="S19" s="3">
        <f>'8C'!L192</f>
        <v>592.42476576189904</v>
      </c>
      <c r="T19" s="3">
        <f t="shared" si="4"/>
        <v>3.8344824768392116</v>
      </c>
    </row>
    <row r="20" spans="1:20" x14ac:dyDescent="0.25">
      <c r="A20" s="3">
        <f t="shared" si="0"/>
        <v>3.9166666666666692</v>
      </c>
      <c r="B20" s="3">
        <f>AVERAGE('11C'!$J19:$J49) + Calibration!$C$11</f>
        <v>408.72368990020476</v>
      </c>
      <c r="C20" s="2">
        <f>'11C'!K49</f>
        <v>655.22784271293426</v>
      </c>
      <c r="D20" s="2">
        <f>'11C'!L49</f>
        <v>620.81154249162773</v>
      </c>
      <c r="E20" s="3">
        <f t="shared" si="1"/>
        <v>1.3960440567472747</v>
      </c>
      <c r="G20" s="3">
        <f>AVERAGE('10C'!$J19:$J49) + Calibration!$C$11</f>
        <v>391.99413842303051</v>
      </c>
      <c r="H20" s="3">
        <f>'10C'!K49</f>
        <v>709.83429921330935</v>
      </c>
      <c r="I20" s="3">
        <f>'10C'!L49</f>
        <v>611.16999017061528</v>
      </c>
      <c r="J20" s="3">
        <f t="shared" si="2"/>
        <v>1.8000462158702963</v>
      </c>
      <c r="L20" s="3">
        <f>AVERAGE('9C'!$J19:$J49) + Calibration!$C$11</f>
        <v>396.22660649110134</v>
      </c>
      <c r="M20" s="3">
        <f>'9C'!K49</f>
        <v>990.65042113266668</v>
      </c>
      <c r="N20" s="3">
        <f>'9C'!L49</f>
        <v>606.03883578400882</v>
      </c>
      <c r="O20" s="3">
        <f t="shared" si="3"/>
        <v>3.3664415960157723</v>
      </c>
      <c r="Q20" s="3">
        <f>AVERAGE('8C'!$J163:$J193) + Calibration!$C$11</f>
        <v>393.0036656782209</v>
      </c>
      <c r="R20" s="3">
        <f>'8C'!K193</f>
        <v>1053.4819783707503</v>
      </c>
      <c r="S20" s="3">
        <f>'8C'!L193</f>
        <v>591.30751339160588</v>
      </c>
      <c r="T20" s="3">
        <f t="shared" si="4"/>
        <v>3.7405326138475457</v>
      </c>
    </row>
    <row r="21" spans="1:20" x14ac:dyDescent="0.25">
      <c r="A21" s="3">
        <f t="shared" si="0"/>
        <v>4.0000000000000027</v>
      </c>
      <c r="B21" s="3">
        <f>AVERAGE('11C'!$J20:$J50) + Calibration!$C$11</f>
        <v>408.64832324534086</v>
      </c>
      <c r="C21" s="2">
        <f>'11C'!K50</f>
        <v>635.28703906815815</v>
      </c>
      <c r="D21" s="2">
        <f>'11C'!L50</f>
        <v>618.12182683573928</v>
      </c>
      <c r="E21" s="3">
        <f t="shared" si="1"/>
        <v>1.2835387503335394</v>
      </c>
      <c r="G21" s="3">
        <f>AVERAGE('10C'!$J20:$J50) + Calibration!$C$11</f>
        <v>391.84538727197423</v>
      </c>
      <c r="H21" s="3">
        <f>'10C'!K50</f>
        <v>736.47554320180905</v>
      </c>
      <c r="I21" s="3">
        <f>'10C'!L50</f>
        <v>608.93543163579875</v>
      </c>
      <c r="J21" s="3">
        <f t="shared" si="2"/>
        <v>1.9517678524760635</v>
      </c>
      <c r="L21" s="3">
        <f>AVERAGE('9C'!$J20:$J50) + Calibration!$C$11</f>
        <v>396.22660649110134</v>
      </c>
      <c r="M21" s="3">
        <f>'9C'!K50</f>
        <v>987.40059303678345</v>
      </c>
      <c r="N21" s="3">
        <f>'9C'!L50</f>
        <v>606.94919968236513</v>
      </c>
      <c r="O21" s="3">
        <f t="shared" si="3"/>
        <v>3.3480366192762738</v>
      </c>
      <c r="Q21" s="3">
        <f>AVERAGE('8C'!$J164:$J194) + Calibration!$C$11</f>
        <v>393.08894967149314</v>
      </c>
      <c r="R21" s="3">
        <f>'8C'!K194</f>
        <v>1020.3409899213686</v>
      </c>
      <c r="S21" s="3">
        <f>'8C'!L194</f>
        <v>589.94193857794755</v>
      </c>
      <c r="T21" s="3">
        <f t="shared" si="4"/>
        <v>3.5523599618165189</v>
      </c>
    </row>
    <row r="22" spans="1:20" x14ac:dyDescent="0.25">
      <c r="A22" s="3">
        <f t="shared" si="0"/>
        <v>4.0833333333333357</v>
      </c>
      <c r="B22" s="3">
        <f>AVERAGE('11C'!$J21:$J51) + Calibration!$C$11</f>
        <v>408.72369009853969</v>
      </c>
      <c r="C22" s="2">
        <f>'11C'!K51</f>
        <v>661.92823490986768</v>
      </c>
      <c r="D22" s="2">
        <f>'11C'!L51</f>
        <v>618.57703775104142</v>
      </c>
      <c r="E22" s="3">
        <f t="shared" si="1"/>
        <v>1.4339908512364805</v>
      </c>
      <c r="G22" s="3">
        <f>AVERAGE('10C'!$J21:$J51) + Calibration!$C$11</f>
        <v>391.9524881007348</v>
      </c>
      <c r="H22" s="3">
        <f>'10C'!K51</f>
        <v>784.582207094512</v>
      </c>
      <c r="I22" s="3">
        <f>'10C'!L51</f>
        <v>605.58362486870681</v>
      </c>
      <c r="J22" s="3">
        <f t="shared" si="2"/>
        <v>2.2236071053944122</v>
      </c>
      <c r="L22" s="3">
        <f>AVERAGE('9C'!$J21:$J51) + Calibration!$C$11</f>
        <v>396.31189048437363</v>
      </c>
      <c r="M22" s="3">
        <f>'9C'!K51</f>
        <v>1006.9000270310549</v>
      </c>
      <c r="N22" s="3">
        <f>'9C'!L51</f>
        <v>608.06645205265829</v>
      </c>
      <c r="O22" s="3">
        <f t="shared" si="3"/>
        <v>3.4579861208016514</v>
      </c>
      <c r="Q22" s="3">
        <f>AVERAGE('8C'!$J165:$J195) + Calibration!$C$11</f>
        <v>393.06713283600487</v>
      </c>
      <c r="R22" s="3">
        <f>'8C'!K195</f>
        <v>968.98440163920202</v>
      </c>
      <c r="S22" s="3">
        <f>'8C'!L195</f>
        <v>589.94193857794755</v>
      </c>
      <c r="T22" s="3">
        <f t="shared" si="4"/>
        <v>3.2616321920614197</v>
      </c>
    </row>
    <row r="23" spans="1:20" x14ac:dyDescent="0.25">
      <c r="A23" s="3">
        <f t="shared" si="0"/>
        <v>4.1666666666666687</v>
      </c>
      <c r="B23" s="3">
        <f>AVERAGE('11C'!$J22:$J52) + Calibration!$C$11</f>
        <v>408.79905675340365</v>
      </c>
      <c r="C23" s="2">
        <f>'11C'!K52</f>
        <v>663.69362123053816</v>
      </c>
      <c r="D23" s="2">
        <f>'11C'!L52</f>
        <v>618.32876496388883</v>
      </c>
      <c r="E23" s="3">
        <f t="shared" si="1"/>
        <v>1.4435620567651257</v>
      </c>
      <c r="G23" s="3">
        <f>AVERAGE('10C'!$J22:$J52) + Calibration!$C$11</f>
        <v>392.01595525851877</v>
      </c>
      <c r="H23" s="3">
        <f>'10C'!K52</f>
        <v>766.80803308348675</v>
      </c>
      <c r="I23" s="3">
        <f>'10C'!L52</f>
        <v>604.92157927569815</v>
      </c>
      <c r="J23" s="3">
        <f t="shared" si="2"/>
        <v>2.1225859556248787</v>
      </c>
      <c r="L23" s="3">
        <f>AVERAGE('9C'!$J22:$J52) + Calibration!$C$11</f>
        <v>396.37535744382285</v>
      </c>
      <c r="M23" s="3">
        <f>'9C'!K52</f>
        <v>985.87588449600821</v>
      </c>
      <c r="N23" s="3">
        <f>'9C'!L52</f>
        <v>608.06645205265829</v>
      </c>
      <c r="O23" s="3">
        <f t="shared" si="3"/>
        <v>3.3385592001194522</v>
      </c>
      <c r="Q23" s="3">
        <f>AVERAGE('8C'!$J166:$J196) + Calibration!$C$11</f>
        <v>393.02349916502834</v>
      </c>
      <c r="R23" s="3">
        <f>'8C'!K196</f>
        <v>991.0917907831714</v>
      </c>
      <c r="S23" s="3">
        <f>'8C'!L196</f>
        <v>589.73505010601059</v>
      </c>
      <c r="T23" s="3">
        <f t="shared" si="4"/>
        <v>3.3870816151190977</v>
      </c>
    </row>
    <row r="24" spans="1:20" x14ac:dyDescent="0.25">
      <c r="A24" s="3">
        <f t="shared" si="0"/>
        <v>4.2500000000000018</v>
      </c>
      <c r="B24" s="3">
        <f>AVERAGE('11C'!$J23:$J53) + Calibration!$C$11</f>
        <v>408.98152423702811</v>
      </c>
      <c r="C24" s="2">
        <f>'11C'!K53</f>
        <v>650.25266235245692</v>
      </c>
      <c r="D24" s="2">
        <f>'11C'!L53</f>
        <v>617.00457446544613</v>
      </c>
      <c r="E24" s="3">
        <f t="shared" si="1"/>
        <v>1.3664075618498124</v>
      </c>
      <c r="G24" s="3">
        <f>AVERAGE('10C'!$J23:$J53) + Calibration!$C$11</f>
        <v>392.30552495924786</v>
      </c>
      <c r="H24" s="3">
        <f>'10C'!K53</f>
        <v>742.53401831799931</v>
      </c>
      <c r="I24" s="3">
        <f>'10C'!L53</f>
        <v>604.46637249841365</v>
      </c>
      <c r="J24" s="3">
        <f t="shared" si="2"/>
        <v>1.9834733049243329</v>
      </c>
      <c r="L24" s="3">
        <f>AVERAGE('9C'!$J23:$J53) + Calibration!$C$11</f>
        <v>396.62129327524059</v>
      </c>
      <c r="M24" s="3">
        <f>'9C'!K53</f>
        <v>958.59276756132317</v>
      </c>
      <c r="N24" s="3">
        <f>'9C'!L53</f>
        <v>607.81817926550559</v>
      </c>
      <c r="O24" s="3">
        <f t="shared" si="3"/>
        <v>3.1826520072244238</v>
      </c>
      <c r="Q24" s="3">
        <f>AVERAGE('8C'!$J167:$J197) + Calibration!$C$11</f>
        <v>393.03341630510175</v>
      </c>
      <c r="R24" s="3">
        <f>'8C'!K197</f>
        <v>937.56862502627644</v>
      </c>
      <c r="S24" s="3">
        <f>'8C'!L197</f>
        <v>590.85230661432138</v>
      </c>
      <c r="T24" s="3">
        <f t="shared" si="4"/>
        <v>3.0839039957365628</v>
      </c>
    </row>
    <row r="25" spans="1:20" x14ac:dyDescent="0.25">
      <c r="A25" s="3">
        <f t="shared" si="0"/>
        <v>4.3333333333333348</v>
      </c>
      <c r="B25" s="3">
        <f>AVERAGE('11C'!$J24:$J54) + Calibration!$C$11</f>
        <v>409.00334107251638</v>
      </c>
      <c r="C25" s="2">
        <f>'11C'!K54</f>
        <v>653.26180865621222</v>
      </c>
      <c r="D25" s="2">
        <f>'11C'!L54</f>
        <v>612.08035406897147</v>
      </c>
      <c r="E25" s="3">
        <f t="shared" si="1"/>
        <v>1.3833259119146426</v>
      </c>
      <c r="G25" s="3">
        <f>AVERAGE('10C'!$J24:$J54) + Calibration!$C$11</f>
        <v>392.66054417476744</v>
      </c>
      <c r="H25" s="3">
        <f>'10C'!K54</f>
        <v>757.49964160229797</v>
      </c>
      <c r="I25" s="3">
        <f>'10C'!L54</f>
        <v>602.68702487889914</v>
      </c>
      <c r="J25" s="3">
        <f t="shared" si="2"/>
        <v>2.066218551781096</v>
      </c>
      <c r="L25" s="3">
        <f>AVERAGE('9C'!$J24:$J54) + Calibration!$C$11</f>
        <v>396.83549493276178</v>
      </c>
      <c r="M25" s="3">
        <f>'9C'!K54</f>
        <v>975.68484198292572</v>
      </c>
      <c r="N25" s="3">
        <f>'9C'!L54</f>
        <v>608.52166296796031</v>
      </c>
      <c r="O25" s="3">
        <f t="shared" si="3"/>
        <v>3.2782376340545434</v>
      </c>
      <c r="Q25" s="3">
        <f>AVERAGE('8C'!$J168:$J198) + Calibration!$C$11</f>
        <v>392.67839589957316</v>
      </c>
      <c r="R25" s="3">
        <f>'8C'!K198</f>
        <v>1077.5152712217848</v>
      </c>
      <c r="S25" s="3">
        <f>'8C'!L198</f>
        <v>590.39714535523194</v>
      </c>
      <c r="T25" s="3">
        <f t="shared" si="4"/>
        <v>3.8784841501687546</v>
      </c>
    </row>
    <row r="26" spans="1:20" x14ac:dyDescent="0.25">
      <c r="A26" s="3">
        <f t="shared" si="0"/>
        <v>4.4166666666666679</v>
      </c>
      <c r="B26" s="3">
        <f>AVERAGE('11C'!$J25:$J55) + Calibration!$C$11</f>
        <v>408.87442459827673</v>
      </c>
      <c r="C26" s="2">
        <f>'11C'!K55</f>
        <v>638.09558979488463</v>
      </c>
      <c r="D26" s="2">
        <f>'11C'!L55</f>
        <v>612.53551532806114</v>
      </c>
      <c r="E26" s="3">
        <f t="shared" si="1"/>
        <v>1.2981641148922858</v>
      </c>
      <c r="G26" s="3">
        <f>AVERAGE('10C'!$J25:$J55) + Calibration!$C$11</f>
        <v>393.02349698334484</v>
      </c>
      <c r="H26" s="3">
        <f>'10C'!K55</f>
        <v>704.21719775985628</v>
      </c>
      <c r="I26" s="3">
        <f>'10C'!L55</f>
        <v>603.8042772491923</v>
      </c>
      <c r="J26" s="3">
        <f t="shared" si="2"/>
        <v>1.7624048581294491</v>
      </c>
      <c r="L26" s="3">
        <f>AVERAGE('9C'!$J25:$J55) + Calibration!$C$11</f>
        <v>397.04969678861767</v>
      </c>
      <c r="M26" s="3">
        <f>'9C'!K55</f>
        <v>884.68742449691513</v>
      </c>
      <c r="N26" s="3">
        <f>'9C'!L55</f>
        <v>609.84579967217269</v>
      </c>
      <c r="O26" s="3">
        <f t="shared" si="3"/>
        <v>2.7616725472779127</v>
      </c>
      <c r="Q26" s="3">
        <f>AVERAGE('8C'!$J169:$J199) + Calibration!$C$11</f>
        <v>392.44237740656371</v>
      </c>
      <c r="R26" s="3">
        <f>'8C'!K199</f>
        <v>1043.9329091096663</v>
      </c>
      <c r="S26" s="3">
        <f>'8C'!L199</f>
        <v>588.61779773571755</v>
      </c>
      <c r="T26" s="3">
        <f t="shared" si="4"/>
        <v>3.6896314907205534</v>
      </c>
    </row>
    <row r="27" spans="1:20" x14ac:dyDescent="0.25">
      <c r="A27" s="3">
        <f t="shared" si="0"/>
        <v>4.5000000000000009</v>
      </c>
      <c r="B27" s="3">
        <f>AVERAGE('11C'!$J26:$J56) + Calibration!$C$11</f>
        <v>408.85260756445365</v>
      </c>
      <c r="C27" s="2">
        <f>'11C'!K56</f>
        <v>657.83579385039945</v>
      </c>
      <c r="D27" s="2">
        <f>'11C'!L56</f>
        <v>613.19761057728238</v>
      </c>
      <c r="E27" s="3">
        <f t="shared" si="1"/>
        <v>1.4100837388673175</v>
      </c>
      <c r="G27" s="3">
        <f>AVERAGE('10C'!$J26:$J56) + Calibration!$C$11</f>
        <v>393.36661650344968</v>
      </c>
      <c r="H27" s="3">
        <f>'10C'!K56</f>
        <v>753.36702605861535</v>
      </c>
      <c r="I27" s="3">
        <f>'10C'!L56</f>
        <v>606.70092689521255</v>
      </c>
      <c r="J27" s="3">
        <f t="shared" si="2"/>
        <v>2.0388152753267561</v>
      </c>
      <c r="L27" s="3">
        <f>AVERAGE('9C'!$J26:$J56) + Calibration!$C$11</f>
        <v>397.24208161065047</v>
      </c>
      <c r="M27" s="3">
        <f>'9C'!K56</f>
        <v>901.17770817519875</v>
      </c>
      <c r="N27" s="3">
        <f>'9C'!L56</f>
        <v>607.40436094145468</v>
      </c>
      <c r="O27" s="3">
        <f t="shared" si="3"/>
        <v>2.8539735676709541</v>
      </c>
      <c r="Q27" s="3">
        <f>AVERAGE('8C'!$J170:$J200) + Calibration!$C$11</f>
        <v>392.2400764361318</v>
      </c>
      <c r="R27" s="3">
        <f>'8C'!K200</f>
        <v>1159.2043935201871</v>
      </c>
      <c r="S27" s="3">
        <f>'8C'!L200</f>
        <v>589.73505010601059</v>
      </c>
      <c r="T27" s="3">
        <f t="shared" si="4"/>
        <v>4.3436021843244816</v>
      </c>
    </row>
    <row r="28" spans="1:20" x14ac:dyDescent="0.25">
      <c r="A28" s="3">
        <f t="shared" si="0"/>
        <v>4.5833333333333339</v>
      </c>
      <c r="B28" s="3">
        <f>AVERAGE('11C'!$J27:$J57) + Calibration!$C$11</f>
        <v>408.89425768841448</v>
      </c>
      <c r="C28" s="2">
        <f>'11C'!K57</f>
        <v>661.52703974357746</v>
      </c>
      <c r="D28" s="2">
        <f>'11C'!L57</f>
        <v>615.22522684593173</v>
      </c>
      <c r="E28" s="3">
        <f t="shared" si="1"/>
        <v>1.4307527475838415</v>
      </c>
      <c r="G28" s="3">
        <f>AVERAGE('10C'!$J27:$J57) + Calibration!$C$11</f>
        <v>393.76130348592369</v>
      </c>
      <c r="H28" s="3">
        <f>'10C'!K57</f>
        <v>753.36702605861535</v>
      </c>
      <c r="I28" s="3">
        <f>'10C'!L57</f>
        <v>608.06645205265829</v>
      </c>
      <c r="J28" s="3">
        <f t="shared" si="2"/>
        <v>2.0365800171784807</v>
      </c>
      <c r="L28" s="3">
        <f>AVERAGE('9C'!$J27:$J57) + Calibration!$C$11</f>
        <v>397.44636612809802</v>
      </c>
      <c r="M28" s="3">
        <f>'9C'!K57</f>
        <v>886.4126363333711</v>
      </c>
      <c r="N28" s="3">
        <f>'9C'!L57</f>
        <v>604.25948816449443</v>
      </c>
      <c r="O28" s="3">
        <f t="shared" si="3"/>
        <v>2.7691965740980531</v>
      </c>
      <c r="Q28" s="3">
        <f>AVERAGE('8C'!$J171:$J201) + Calibration!$C$11</f>
        <v>392.07942558966073</v>
      </c>
      <c r="R28" s="3">
        <f>'8C'!K201</f>
        <v>1160.5284101903528</v>
      </c>
      <c r="S28" s="3">
        <f>'8C'!L201</f>
        <v>591.0591909482406</v>
      </c>
      <c r="T28" s="3">
        <f t="shared" si="4"/>
        <v>4.3520104047913435</v>
      </c>
    </row>
    <row r="29" spans="1:20" x14ac:dyDescent="0.25">
      <c r="A29" s="3">
        <f t="shared" si="0"/>
        <v>4.666666666666667</v>
      </c>
      <c r="B29" s="3">
        <f>AVERAGE('11C'!$J28:$J58) + Calibration!$C$11</f>
        <v>409.01325821258985</v>
      </c>
      <c r="C29" s="2">
        <f>'11C'!K58</f>
        <v>660.44374900009723</v>
      </c>
      <c r="D29" s="2">
        <f>'11C'!L58</f>
        <v>616.34247921622477</v>
      </c>
      <c r="E29" s="3">
        <f t="shared" si="1"/>
        <v>1.4239437281026772</v>
      </c>
      <c r="G29" s="3">
        <f>AVERAGE('10C'!$J28:$J58) + Calibration!$C$11</f>
        <v>394.30672397646049</v>
      </c>
      <c r="H29" s="3">
        <f>'10C'!K58</f>
        <v>709.19233398577592</v>
      </c>
      <c r="I29" s="3">
        <f>'10C'!L58</f>
        <v>609.39064255110088</v>
      </c>
      <c r="J29" s="3">
        <f t="shared" si="2"/>
        <v>1.7833135036175516</v>
      </c>
      <c r="L29" s="3">
        <f>AVERAGE('9C'!$J28:$J58) + Calibration!$C$11</f>
        <v>397.52173298129685</v>
      </c>
      <c r="M29" s="3">
        <f>'9C'!K58</f>
        <v>873.41304710579448</v>
      </c>
      <c r="N29" s="3">
        <f>'9C'!L58</f>
        <v>603.14223579420138</v>
      </c>
      <c r="O29" s="3">
        <f t="shared" si="3"/>
        <v>2.6951482689457045</v>
      </c>
      <c r="Q29" s="3">
        <f>AVERAGE('8C'!$J172:$J202) + Calibration!$C$11</f>
        <v>392.09925887813336</v>
      </c>
      <c r="R29" s="3">
        <f>'8C'!K202</f>
        <v>1001.4835211546306</v>
      </c>
      <c r="S29" s="3">
        <f>'8C'!L202</f>
        <v>591.0591909482406</v>
      </c>
      <c r="T29" s="3">
        <f t="shared" si="4"/>
        <v>3.4511681361925306</v>
      </c>
    </row>
    <row r="30" spans="1:20" x14ac:dyDescent="0.25">
      <c r="A30" s="3">
        <f t="shared" si="0"/>
        <v>4.75</v>
      </c>
      <c r="B30" s="3">
        <f>AVERAGE('11C'!$J29:$J59) + Calibration!$C$11</f>
        <v>409.06680803196548</v>
      </c>
      <c r="C30" s="2">
        <f>'11C'!K59</f>
        <v>684.47699370434145</v>
      </c>
      <c r="D30" s="2">
        <f>'11C'!L59</f>
        <v>616.75630167829354</v>
      </c>
      <c r="E30" s="3">
        <f t="shared" si="1"/>
        <v>1.5597495964608719</v>
      </c>
      <c r="G30" s="3">
        <f>AVERAGE('10C'!$J29:$J59) + Calibration!$C$11</f>
        <v>394.83231117852449</v>
      </c>
      <c r="H30" s="3">
        <f>'10C'!K59</f>
        <v>765.28337268950179</v>
      </c>
      <c r="I30" s="3">
        <f>'10C'!L59</f>
        <v>611.16999017061528</v>
      </c>
      <c r="J30" s="3">
        <f t="shared" si="2"/>
        <v>2.0980011770065907</v>
      </c>
      <c r="L30" s="3">
        <f>AVERAGE('9C'!$J29:$J59) + Calibration!$C$11</f>
        <v>397.57528399068173</v>
      </c>
      <c r="M30" s="3">
        <f>'9C'!K59</f>
        <v>837.02203797336881</v>
      </c>
      <c r="N30" s="3">
        <f>'9C'!L59</f>
        <v>604.25948816449443</v>
      </c>
      <c r="O30" s="3">
        <f t="shared" si="3"/>
        <v>2.4887492650903997</v>
      </c>
      <c r="Q30" s="3">
        <f>AVERAGE('8C'!$J173:$J203) + Calibration!$C$11</f>
        <v>392.29164389850104</v>
      </c>
      <c r="R30" s="3">
        <f>'8C'!K203</f>
        <v>1083.3731467487137</v>
      </c>
      <c r="S30" s="3">
        <f>'8C'!L203</f>
        <v>591.76267051267769</v>
      </c>
      <c r="T30" s="3">
        <f t="shared" si="4"/>
        <v>3.9138497821371914</v>
      </c>
    </row>
    <row r="31" spans="1:20" x14ac:dyDescent="0.25">
      <c r="A31" s="3">
        <f t="shared" si="0"/>
        <v>4.833333333333333</v>
      </c>
      <c r="B31" s="3">
        <f>AVERAGE('11C'!$J30:$J60) + Calibration!$C$11</f>
        <v>409.17390905906092</v>
      </c>
      <c r="C31" s="2">
        <f>'11C'!K60</f>
        <v>677.33522784467095</v>
      </c>
      <c r="D31" s="2">
        <f>'11C'!L60</f>
        <v>617.00457446544613</v>
      </c>
      <c r="E31" s="3">
        <f t="shared" si="1"/>
        <v>1.5186965861162156</v>
      </c>
      <c r="G31" s="3">
        <f>AVERAGE('10C'!$J30:$J60) + Calibration!$C$11</f>
        <v>395.27261438731631</v>
      </c>
      <c r="H31" s="3">
        <f>'10C'!K60</f>
        <v>754.2497172128343</v>
      </c>
      <c r="I31" s="3">
        <f>'10C'!L60</f>
        <v>614.31486294757553</v>
      </c>
      <c r="J31" s="3">
        <f t="shared" si="2"/>
        <v>2.0330199113872309</v>
      </c>
      <c r="L31" s="3">
        <f>AVERAGE('9C'!$J30:$J60) + Calibration!$C$11</f>
        <v>397.45628346650642</v>
      </c>
      <c r="M31" s="3">
        <f>'9C'!K60</f>
        <v>832.88946656424389</v>
      </c>
      <c r="N31" s="3">
        <f>'9C'!L60</f>
        <v>602.48014054498003</v>
      </c>
      <c r="O31" s="3">
        <f t="shared" si="3"/>
        <v>2.4660189308695211</v>
      </c>
      <c r="Q31" s="3">
        <f>AVERAGE('8C'!$J174:$J204) + Calibration!$C$11</f>
        <v>392.22619319370142</v>
      </c>
      <c r="R31" s="3">
        <f>'8C'!K204</f>
        <v>1092.6815382299026</v>
      </c>
      <c r="S31" s="3">
        <f>'8C'!L204</f>
        <v>592.63165009581815</v>
      </c>
      <c r="T31" s="3">
        <f t="shared" si="4"/>
        <v>3.9669373124011451</v>
      </c>
    </row>
    <row r="32" spans="1:20" x14ac:dyDescent="0.25">
      <c r="A32" s="3">
        <f t="shared" si="0"/>
        <v>4.9166666666666661</v>
      </c>
      <c r="B32" s="3">
        <f>AVERAGE('11C'!$J31:$J61) + Calibration!$C$11</f>
        <v>409.21754292837232</v>
      </c>
      <c r="C32" s="2">
        <f>'11C'!K61</f>
        <v>653.0612130791834</v>
      </c>
      <c r="D32" s="2">
        <f>'11C'!L61</f>
        <v>619.23912886224502</v>
      </c>
      <c r="E32" s="3">
        <f t="shared" si="1"/>
        <v>1.3809767608584624</v>
      </c>
      <c r="G32" s="3">
        <f>AVERAGE('10C'!$J31:$J61) + Calibration!$C$11</f>
        <v>395.53044991414879</v>
      </c>
      <c r="H32" s="3">
        <f>'10C'!K61</f>
        <v>710.47626845307525</v>
      </c>
      <c r="I32" s="3">
        <f>'10C'!L61</f>
        <v>616.75630167829354</v>
      </c>
      <c r="J32" s="3">
        <f t="shared" si="2"/>
        <v>1.7836544867570643</v>
      </c>
      <c r="L32" s="3">
        <f>AVERAGE('9C'!$J31:$J61) + Calibration!$C$11</f>
        <v>397.53165150971432</v>
      </c>
      <c r="M32" s="3">
        <f>'9C'!K61</f>
        <v>862.82071714507379</v>
      </c>
      <c r="N32" s="3">
        <f>'9C'!L61</f>
        <v>601.36288817468699</v>
      </c>
      <c r="O32" s="3">
        <f t="shared" si="3"/>
        <v>2.6351038201097303</v>
      </c>
      <c r="Q32" s="3">
        <f>AVERAGE('8C'!$J175:$J205) + Calibration!$C$11</f>
        <v>392.32337688238846</v>
      </c>
      <c r="R32" s="3">
        <f>'8C'!K205</f>
        <v>1165.50354240404</v>
      </c>
      <c r="S32" s="3">
        <f>'8C'!L205</f>
        <v>591.96955898461454</v>
      </c>
      <c r="T32" s="3">
        <f t="shared" si="4"/>
        <v>4.37880482967521</v>
      </c>
    </row>
    <row r="33" spans="1:20" x14ac:dyDescent="0.25">
      <c r="A33" s="3">
        <f t="shared" si="0"/>
        <v>4.9999999999999991</v>
      </c>
      <c r="B33" s="3">
        <f>AVERAGE('11C'!$J32:$J62) + Calibration!$C$11</f>
        <v>409.22745907677148</v>
      </c>
      <c r="C33" s="2">
        <f>'11C'!K62</f>
        <v>658.27711936634637</v>
      </c>
      <c r="D33" s="2">
        <f>'11C'!L62</f>
        <v>620.35638123253818</v>
      </c>
      <c r="E33" s="3">
        <f t="shared" si="1"/>
        <v>1.4104602057001707</v>
      </c>
      <c r="G33" s="3">
        <f>AVERAGE('10C'!$J32:$J62) + Calibration!$C$11</f>
        <v>395.87158588723793</v>
      </c>
      <c r="H33" s="3">
        <f>'10C'!K62</f>
        <v>743.21606574839916</v>
      </c>
      <c r="I33" s="3">
        <f>'10C'!L62</f>
        <v>617.45978538074826</v>
      </c>
      <c r="J33" s="3">
        <f t="shared" si="2"/>
        <v>1.9671400713582903</v>
      </c>
      <c r="L33" s="3">
        <f>AVERAGE('9C'!$J32:$J62) + Calibration!$C$11</f>
        <v>397.68238620778629</v>
      </c>
      <c r="M33" s="3">
        <f>'9C'!K62</f>
        <v>858.48755015892004</v>
      </c>
      <c r="N33" s="3">
        <f>'9C'!L62</f>
        <v>602.48014054498003</v>
      </c>
      <c r="O33" s="3">
        <f t="shared" si="3"/>
        <v>2.6097098288691125</v>
      </c>
      <c r="Q33" s="3">
        <f>AVERAGE('8C'!$J176:$J206) + Calibration!$C$11</f>
        <v>392.37692789177328</v>
      </c>
      <c r="R33" s="3">
        <f>'8C'!K206</f>
        <v>1253.4918135862954</v>
      </c>
      <c r="S33" s="3">
        <f>'8C'!L206</f>
        <v>591.96955898461454</v>
      </c>
      <c r="T33" s="3">
        <f t="shared" si="4"/>
        <v>4.876811626227366</v>
      </c>
    </row>
    <row r="34" spans="1:20" x14ac:dyDescent="0.25">
      <c r="A34" s="3">
        <f t="shared" si="0"/>
        <v>5.0833333333333321</v>
      </c>
      <c r="B34" s="3">
        <f>AVERAGE('11C'!$J33:$J63) + Calibration!$C$11</f>
        <v>409.35637693935513</v>
      </c>
      <c r="C34" s="2">
        <f>'11C'!K63</f>
        <v>660.20297492662144</v>
      </c>
      <c r="D34" s="2">
        <f>'11C'!L63</f>
        <v>619.23912886224502</v>
      </c>
      <c r="E34" s="3">
        <f t="shared" si="1"/>
        <v>1.420636927530545</v>
      </c>
      <c r="G34" s="3">
        <f>AVERAGE('10C'!$J33:$J63) + Calibration!$C$11</f>
        <v>395.98860405440678</v>
      </c>
      <c r="H34" s="3">
        <f>'10C'!K63</f>
        <v>749.47518458840841</v>
      </c>
      <c r="I34" s="3">
        <f>'10C'!L63</f>
        <v>616.0942064290723</v>
      </c>
      <c r="J34" s="3">
        <f t="shared" si="2"/>
        <v>2.001925055880545</v>
      </c>
      <c r="L34" s="3">
        <f>AVERAGE('9C'!$J33:$J63) + Calibration!$C$11</f>
        <v>397.76767020105859</v>
      </c>
      <c r="M34" s="3">
        <f>'9C'!K63</f>
        <v>847.21317276779939</v>
      </c>
      <c r="N34" s="3">
        <f>'9C'!L63</f>
        <v>603.34912012812049</v>
      </c>
      <c r="O34" s="3">
        <f t="shared" si="3"/>
        <v>2.5453758710781815</v>
      </c>
      <c r="Q34" s="3">
        <f>AVERAGE('8C'!$J177:$J207) + Calibration!$C$11</f>
        <v>392.30156103857456</v>
      </c>
      <c r="R34" s="3">
        <f>'8C'!K207</f>
        <v>1141.6709454358474</v>
      </c>
      <c r="S34" s="3">
        <f>'8C'!L207</f>
        <v>592.17649297474634</v>
      </c>
      <c r="T34" s="3">
        <f t="shared" si="4"/>
        <v>4.243955582326211</v>
      </c>
    </row>
    <row r="35" spans="1:20" x14ac:dyDescent="0.25">
      <c r="A35" s="3">
        <f t="shared" si="0"/>
        <v>5.1666666666666652</v>
      </c>
      <c r="B35" s="3">
        <f>AVERAGE('11C'!$J34:$J64) + Calibration!$C$11</f>
        <v>409.49719429901864</v>
      </c>
      <c r="C35" s="2">
        <f>'11C'!K64</f>
        <v>634.2037483246778</v>
      </c>
      <c r="D35" s="2">
        <f>'11C'!L64</f>
        <v>628.17720161882039</v>
      </c>
      <c r="E35" s="3">
        <f t="shared" si="1"/>
        <v>1.272596204486671</v>
      </c>
      <c r="G35" s="3">
        <f>AVERAGE('10C'!$J34:$J64) + Calibration!$C$11</f>
        <v>396.07388804767908</v>
      </c>
      <c r="H35" s="3">
        <f>'10C'!K64</f>
        <v>736.91686871775596</v>
      </c>
      <c r="I35" s="3">
        <f>'10C'!L64</f>
        <v>615.43211531786858</v>
      </c>
      <c r="J35" s="3">
        <f t="shared" si="2"/>
        <v>1.9303196802934961</v>
      </c>
      <c r="L35" s="3">
        <f>AVERAGE('9C'!$J34:$J64) + Calibration!$C$11</f>
        <v>397.78948723488168</v>
      </c>
      <c r="M35" s="3">
        <f>'9C'!K64</f>
        <v>888.13794446340773</v>
      </c>
      <c r="N35" s="3">
        <f>'9C'!L64</f>
        <v>605.37674053478759</v>
      </c>
      <c r="O35" s="3">
        <f t="shared" si="3"/>
        <v>2.777024409682598</v>
      </c>
      <c r="Q35" s="3">
        <f>AVERAGE('8C'!$J178:$J208) + Calibration!$C$11</f>
        <v>392.35511085795025</v>
      </c>
      <c r="R35" s="3">
        <f>'8C'!K208</f>
        <v>1097.8974445170657</v>
      </c>
      <c r="S35" s="3">
        <f>'8C'!L208</f>
        <v>593.08686101112028</v>
      </c>
      <c r="T35" s="3">
        <f t="shared" si="4"/>
        <v>3.9957468077087381</v>
      </c>
    </row>
    <row r="36" spans="1:20" x14ac:dyDescent="0.25">
      <c r="A36" s="3">
        <f t="shared" ref="A36:A68" si="5">1/12+A35</f>
        <v>5.2499999999999982</v>
      </c>
      <c r="B36" s="3">
        <f>AVERAGE('11C'!$J35:$J65) + Calibration!$C$11</f>
        <v>409.60429512777915</v>
      </c>
      <c r="C36" s="2">
        <f>'11C'!K65</f>
        <v>625.53732207102234</v>
      </c>
      <c r="D36" s="2">
        <f>'11C'!L65</f>
        <v>628.38413974696994</v>
      </c>
      <c r="E36" s="3">
        <f t="shared" si="1"/>
        <v>1.2229084803637305</v>
      </c>
      <c r="G36" s="3">
        <f>AVERAGE('10C'!$J35:$J65) + Calibration!$C$11</f>
        <v>395.98860405440678</v>
      </c>
      <c r="H36" s="3">
        <f>'10C'!K65</f>
        <v>730.21647652082254</v>
      </c>
      <c r="I36" s="3">
        <f>'10C'!L65</f>
        <v>611.41826295776798</v>
      </c>
      <c r="J36" s="3">
        <f t="shared" si="2"/>
        <v>1.8928558794321892</v>
      </c>
      <c r="L36" s="3">
        <f>AVERAGE('9C'!$J35:$J65) + Calibration!$C$11</f>
        <v>397.78948723488168</v>
      </c>
      <c r="M36" s="3">
        <f>'9C'!K65</f>
        <v>854.35488646844726</v>
      </c>
      <c r="N36" s="3">
        <f>'9C'!L65</f>
        <v>601.81804529575879</v>
      </c>
      <c r="O36" s="3">
        <f t="shared" si="3"/>
        <v>2.5856984754357915</v>
      </c>
      <c r="Q36" s="3">
        <f>AVERAGE('8C'!$J179:$J209) + Calibration!$C$11</f>
        <v>392.39874472726171</v>
      </c>
      <c r="R36" s="3">
        <f>'8C'!K209</f>
        <v>1026.8408306758311</v>
      </c>
      <c r="S36" s="3">
        <f>'8C'!L209</f>
        <v>592.17649297474634</v>
      </c>
      <c r="T36" s="3">
        <f t="shared" si="4"/>
        <v>3.5930798460491729</v>
      </c>
    </row>
    <row r="37" spans="1:20" x14ac:dyDescent="0.25">
      <c r="A37" s="3">
        <f t="shared" si="5"/>
        <v>5.3333333333333313</v>
      </c>
      <c r="B37" s="3">
        <f>AVERAGE('11C'!$J36:$J66) + Calibration!$C$11</f>
        <v>409.76494577591541</v>
      </c>
      <c r="C37" s="2">
        <f>'11C'!K66</f>
        <v>628.58659872443457</v>
      </c>
      <c r="D37" s="2">
        <f>'11C'!L66</f>
        <v>628.38413974696994</v>
      </c>
      <c r="E37" s="3">
        <f t="shared" si="1"/>
        <v>1.2392678362642973</v>
      </c>
      <c r="G37" s="3">
        <f>AVERAGE('10C'!$J36:$J66) + Calibration!$C$11</f>
        <v>395.69903574202164</v>
      </c>
      <c r="H37" s="3">
        <f>'10C'!K66</f>
        <v>732.58365358481194</v>
      </c>
      <c r="I37" s="3">
        <f>'10C'!L66</f>
        <v>608.52166296796031</v>
      </c>
      <c r="J37" s="3">
        <f t="shared" si="2"/>
        <v>1.9079020096927053</v>
      </c>
      <c r="L37" s="3">
        <f>AVERAGE('9C'!$J36:$J66) + Calibration!$C$11</f>
        <v>397.8866721135779</v>
      </c>
      <c r="M37" s="3">
        <f>'9C'!K66</f>
        <v>826.83099546028609</v>
      </c>
      <c r="N37" s="3">
        <f>'9C'!L66</f>
        <v>604.71464528556623</v>
      </c>
      <c r="O37" s="3">
        <f t="shared" si="3"/>
        <v>2.42927012162178</v>
      </c>
      <c r="Q37" s="3">
        <f>AVERAGE('8C'!$J180:$J210) + Calibration!$C$11</f>
        <v>392.51576150608645</v>
      </c>
      <c r="R37" s="3">
        <f>'8C'!K210</f>
        <v>1061.2657576047443</v>
      </c>
      <c r="S37" s="3">
        <f>'8C'!L210</f>
        <v>590.39714535523194</v>
      </c>
      <c r="T37" s="3">
        <f t="shared" si="4"/>
        <v>3.7873782118898367</v>
      </c>
    </row>
    <row r="38" spans="1:20" x14ac:dyDescent="0.25">
      <c r="A38" s="3">
        <f t="shared" si="5"/>
        <v>5.4166666666666643</v>
      </c>
      <c r="B38" s="3">
        <f>AVERAGE('11C'!$J37:$J67) + Calibration!$C$11</f>
        <v>409.99104712885128</v>
      </c>
      <c r="C38" s="2">
        <f>'11C'!K67</f>
        <v>649.81128868971973</v>
      </c>
      <c r="D38" s="2">
        <f>'11C'!L67</f>
        <v>626.14958121215329</v>
      </c>
      <c r="E38" s="3">
        <f t="shared" si="1"/>
        <v>1.358190598813543</v>
      </c>
      <c r="G38" s="3">
        <f>AVERAGE('10C'!$J37:$J67) + Calibration!$C$11</f>
        <v>395.67721890653343</v>
      </c>
      <c r="H38" s="3">
        <f>'10C'!K67</f>
        <v>742.33337058194775</v>
      </c>
      <c r="I38" s="3">
        <f>'10C'!L67</f>
        <v>608.27334052459514</v>
      </c>
      <c r="J38" s="3">
        <f t="shared" si="2"/>
        <v>1.9632418146277693</v>
      </c>
      <c r="L38" s="3">
        <f>AVERAGE('9C'!$J37:$J67) + Calibration!$C$11</f>
        <v>397.84502198961701</v>
      </c>
      <c r="M38" s="3">
        <f>'9C'!K67</f>
        <v>815.15542290287544</v>
      </c>
      <c r="N38" s="3">
        <f>'9C'!L67</f>
        <v>603.8042772491923</v>
      </c>
      <c r="O38" s="3">
        <f t="shared" si="3"/>
        <v>2.3633829222194436</v>
      </c>
      <c r="Q38" s="3">
        <f>AVERAGE('8C'!$J181:$J211) + Calibration!$C$11</f>
        <v>392.64467936867015</v>
      </c>
      <c r="R38" s="3">
        <f>'8C'!K211</f>
        <v>985.23391525624243</v>
      </c>
      <c r="S38" s="3">
        <f>'8C'!L211</f>
        <v>590.19021136510003</v>
      </c>
      <c r="T38" s="3">
        <f t="shared" si="4"/>
        <v>3.3560516989818976</v>
      </c>
    </row>
    <row r="39" spans="1:20" x14ac:dyDescent="0.25">
      <c r="A39" s="3">
        <f t="shared" si="5"/>
        <v>5.4999999999999973</v>
      </c>
      <c r="B39" s="3">
        <f>AVERAGE('11C'!$J38:$J68) + Calibration!$C$11</f>
        <v>410.41945064222836</v>
      </c>
      <c r="C39" s="2">
        <f>'11C'!K68</f>
        <v>655.42843828996308</v>
      </c>
      <c r="D39" s="2">
        <f>'11C'!L68</f>
        <v>624.57717172078844</v>
      </c>
      <c r="E39" s="3">
        <f t="shared" si="1"/>
        <v>1.3875763842207505</v>
      </c>
      <c r="G39" s="3">
        <f>AVERAGE('10C'!$J38:$J68) + Calibration!$C$11</f>
        <v>395.52846795381191</v>
      </c>
      <c r="H39" s="3">
        <f>'10C'!K68</f>
        <v>747.10795536539638</v>
      </c>
      <c r="I39" s="3">
        <f>'10C'!L68</f>
        <v>608.93543163579875</v>
      </c>
      <c r="J39" s="3">
        <f t="shared" si="2"/>
        <v>1.991124483197144</v>
      </c>
      <c r="L39" s="3">
        <f>AVERAGE('9C'!$J38:$J68) + Calibration!$C$11</f>
        <v>398.04930650706456</v>
      </c>
      <c r="M39" s="3">
        <f>'9C'!K68</f>
        <v>853.91361311152298</v>
      </c>
      <c r="N39" s="3">
        <f>'9C'!L68</f>
        <v>604.25948816449443</v>
      </c>
      <c r="O39" s="3">
        <f t="shared" si="3"/>
        <v>2.5817279289483333</v>
      </c>
      <c r="Q39" s="3">
        <f>AVERAGE('8C'!$J182:$J212) + Calibration!$C$11</f>
        <v>392.66649620415842</v>
      </c>
      <c r="R39" s="3">
        <f>'8C'!K212</f>
        <v>1025.3161221350558</v>
      </c>
      <c r="S39" s="3">
        <f>'8C'!L212</f>
        <v>591.30751339160588</v>
      </c>
      <c r="T39" s="3">
        <f t="shared" si="4"/>
        <v>3.5829284829744541</v>
      </c>
    </row>
    <row r="40" spans="1:20" x14ac:dyDescent="0.25">
      <c r="A40" s="3">
        <f t="shared" si="5"/>
        <v>5.5833333333333304</v>
      </c>
      <c r="B40" s="3">
        <f>AVERAGE('11C'!$J39:$J69) + Calibration!$C$11</f>
        <v>410.80620284163518</v>
      </c>
      <c r="C40" s="2">
        <f>'11C'!K69</f>
        <v>660.84494416638734</v>
      </c>
      <c r="D40" s="2">
        <f>'11C'!L69</f>
        <v>623.70819213764787</v>
      </c>
      <c r="E40" s="3">
        <f t="shared" si="1"/>
        <v>1.4160617368916135</v>
      </c>
      <c r="G40" s="3">
        <f>AVERAGE('10C'!$J39:$J69) + Calibration!$C$11</f>
        <v>395.35790016560225</v>
      </c>
      <c r="H40" s="3">
        <f>'10C'!K69</f>
        <v>720.66735510071567</v>
      </c>
      <c r="I40" s="3">
        <f>'10C'!L69</f>
        <v>608.52166296796031</v>
      </c>
      <c r="J40" s="3">
        <f t="shared" si="2"/>
        <v>1.8423475871859971</v>
      </c>
      <c r="L40" s="3">
        <f>AVERAGE('9C'!$J39:$J69) + Calibration!$C$11</f>
        <v>398.18814031971243</v>
      </c>
      <c r="M40" s="3">
        <f>'9C'!K69</f>
        <v>886.21203674410981</v>
      </c>
      <c r="N40" s="3">
        <f>'9C'!L69</f>
        <v>611.41826295776798</v>
      </c>
      <c r="O40" s="3">
        <f t="shared" si="3"/>
        <v>2.7638595633377299</v>
      </c>
      <c r="Q40" s="3">
        <f>AVERAGE('8C'!$J183:$J213) + Calibration!$C$11</f>
        <v>392.63277848324617</v>
      </c>
      <c r="R40" s="3">
        <f>'8C'!K213</f>
        <v>990.00854818648133</v>
      </c>
      <c r="S40" s="3">
        <f>'8C'!L213</f>
        <v>592.17649297474634</v>
      </c>
      <c r="T40" s="3">
        <f t="shared" si="4"/>
        <v>3.3831596077515016</v>
      </c>
    </row>
    <row r="41" spans="1:20" x14ac:dyDescent="0.25">
      <c r="A41" s="3">
        <f t="shared" si="5"/>
        <v>5.6666666666666634</v>
      </c>
      <c r="B41" s="3">
        <f>AVERAGE('11C'!$J40:$J70) + Calibration!$C$11</f>
        <v>411.27625647897315</v>
      </c>
      <c r="C41" s="2">
        <f>'11C'!K70</f>
        <v>647.44411162573033</v>
      </c>
      <c r="D41" s="2">
        <f>'11C'!L70</f>
        <v>625.28060162901272</v>
      </c>
      <c r="E41" s="3">
        <f t="shared" si="1"/>
        <v>1.3375057856443378</v>
      </c>
      <c r="G41" s="3">
        <f>AVERAGE('10C'!$J40:$J70) + Calibration!$C$11</f>
        <v>395.22898230301854</v>
      </c>
      <c r="H41" s="3">
        <f>'10C'!K70</f>
        <v>726.72583021690582</v>
      </c>
      <c r="I41" s="3">
        <f>'10C'!L70</f>
        <v>607.81817926550559</v>
      </c>
      <c r="J41" s="3">
        <f t="shared" si="2"/>
        <v>1.8773890787641909</v>
      </c>
      <c r="L41" s="3">
        <f>AVERAGE('9C'!$J40:$J70) + Calibration!$C$11</f>
        <v>398.39242602716928</v>
      </c>
      <c r="M41" s="3">
        <f>'9C'!K70</f>
        <v>854.15429089141844</v>
      </c>
      <c r="N41" s="3">
        <f>'9C'!L70</f>
        <v>612.28724254090844</v>
      </c>
      <c r="O41" s="3">
        <f t="shared" si="3"/>
        <v>2.5811477635395557</v>
      </c>
      <c r="Q41" s="3">
        <f>AVERAGE('8C'!$J184:$J214) + Calibration!$C$11</f>
        <v>392.55741044003821</v>
      </c>
      <c r="R41" s="3">
        <f>'8C'!K214</f>
        <v>955.74403833814961</v>
      </c>
      <c r="S41" s="3">
        <f>'8C'!L214</f>
        <v>593.29374534503938</v>
      </c>
      <c r="T41" s="3">
        <f t="shared" si="4"/>
        <v>3.1895338709121179</v>
      </c>
    </row>
    <row r="42" spans="1:20" x14ac:dyDescent="0.25">
      <c r="A42" s="3">
        <f t="shared" si="5"/>
        <v>5.7499999999999964</v>
      </c>
      <c r="B42" s="3">
        <f>AVERAGE('11C'!$J41:$J71) + Calibration!$C$11</f>
        <v>411.88712747597464</v>
      </c>
      <c r="C42" s="2">
        <f>'11C'!K71</f>
        <v>662.61033048705792</v>
      </c>
      <c r="D42" s="2">
        <f>'11C'!L71</f>
        <v>626.60479212745543</v>
      </c>
      <c r="E42" s="3">
        <f t="shared" si="1"/>
        <v>1.4199380962079604</v>
      </c>
      <c r="G42" s="3">
        <f>AVERAGE('10C'!$J41:$J71) + Calibration!$C$11</f>
        <v>395.02469778557094</v>
      </c>
      <c r="H42" s="3">
        <f>'10C'!K71</f>
        <v>722.63334101064743</v>
      </c>
      <c r="I42" s="3">
        <f>'10C'!L71</f>
        <v>611.62514729168709</v>
      </c>
      <c r="J42" s="3">
        <f t="shared" si="2"/>
        <v>1.8553687396125218</v>
      </c>
      <c r="L42" s="3">
        <f>AVERAGE('9C'!$J41:$J71) + Calibration!$C$11</f>
        <v>398.66216124941656</v>
      </c>
      <c r="M42" s="3">
        <f>'9C'!K71</f>
        <v>887.73674929711751</v>
      </c>
      <c r="N42" s="3">
        <f>'9C'!L71</f>
        <v>612.74239966198024</v>
      </c>
      <c r="O42" s="3">
        <f t="shared" si="3"/>
        <v>2.7698100180438678</v>
      </c>
      <c r="Q42" s="3">
        <f>AVERAGE('8C'!$J185:$J215) + Calibration!$C$11</f>
        <v>392.33329263411798</v>
      </c>
      <c r="R42" s="3">
        <f>'8C'!K215</f>
        <v>982.8266559893865</v>
      </c>
      <c r="S42" s="3">
        <f>'8C'!L215</f>
        <v>592.63165009581815</v>
      </c>
      <c r="T42" s="3">
        <f t="shared" si="4"/>
        <v>3.3441819987799484</v>
      </c>
    </row>
    <row r="43" spans="1:20" x14ac:dyDescent="0.25">
      <c r="A43" s="3">
        <f t="shared" si="5"/>
        <v>5.8333333333333295</v>
      </c>
      <c r="B43" s="3">
        <f>AVERAGE('11C'!$J42:$J72) + Calibration!$C$11</f>
        <v>412.30363129393697</v>
      </c>
      <c r="C43" s="2">
        <f>'11C'!K72</f>
        <v>647.64470720275904</v>
      </c>
      <c r="D43" s="2">
        <f>'11C'!L72</f>
        <v>623.25298122234574</v>
      </c>
      <c r="E43" s="3">
        <f t="shared" si="1"/>
        <v>1.3328234294722767</v>
      </c>
      <c r="G43" s="3">
        <f>AVERAGE('10C'!$J42:$J72) + Calibration!$C$11</f>
        <v>394.7886792925616</v>
      </c>
      <c r="H43" s="3">
        <f>'10C'!K72</f>
        <v>765.52409861618742</v>
      </c>
      <c r="I43" s="3">
        <f>'10C'!L72</f>
        <v>610.30101058747482</v>
      </c>
      <c r="J43" s="3">
        <f t="shared" si="2"/>
        <v>2.0996116003191716</v>
      </c>
      <c r="L43" s="3">
        <f>AVERAGE('9C'!$J42:$J72) + Calibration!$C$11</f>
        <v>399.12428129369658</v>
      </c>
      <c r="M43" s="3">
        <f>'9C'!K72</f>
        <v>814.71405325237083</v>
      </c>
      <c r="N43" s="3">
        <f>'9C'!L72</f>
        <v>613.40449491120148</v>
      </c>
      <c r="O43" s="3">
        <f t="shared" si="3"/>
        <v>2.3536383649837713</v>
      </c>
      <c r="Q43" s="3">
        <f>AVERAGE('8C'!$J186:$J216) + Calibration!$C$11</f>
        <v>392.18255793604607</v>
      </c>
      <c r="R43" s="3">
        <f>'8C'!K216</f>
        <v>924.32825771299156</v>
      </c>
      <c r="S43" s="3">
        <f>'8C'!L216</f>
        <v>600.70079292546563</v>
      </c>
      <c r="T43" s="3">
        <f t="shared" si="4"/>
        <v>3.0137376308690773</v>
      </c>
    </row>
    <row r="44" spans="1:20" x14ac:dyDescent="0.25">
      <c r="A44" s="3">
        <f t="shared" si="5"/>
        <v>5.9166666666666625</v>
      </c>
      <c r="B44" s="3">
        <f>AVERAGE('11C'!$J43:$J73) + Calibration!$C$11</f>
        <v>412.84905158613873</v>
      </c>
      <c r="C44" s="2">
        <f>'11C'!K73</f>
        <v>653.0612130791834</v>
      </c>
      <c r="D44" s="2">
        <f>'11C'!L73</f>
        <v>619.23912886224502</v>
      </c>
      <c r="E44" s="3">
        <f t="shared" si="1"/>
        <v>1.3604101861340498</v>
      </c>
      <c r="G44" s="3">
        <f>AVERAGE('10C'!$J43:$J73) + Calibration!$C$11</f>
        <v>394.66967876838629</v>
      </c>
      <c r="H44" s="3">
        <f>'10C'!K73</f>
        <v>820.5719287792997</v>
      </c>
      <c r="I44" s="3">
        <f>'10C'!L73</f>
        <v>610.75616770854663</v>
      </c>
      <c r="J44" s="3">
        <f t="shared" si="2"/>
        <v>2.4120417368170339</v>
      </c>
      <c r="L44" s="3">
        <f>AVERAGE('9C'!$J43:$J73) + Calibration!$C$11</f>
        <v>399.46740081380136</v>
      </c>
      <c r="M44" s="3">
        <f>'9C'!K73</f>
        <v>860.21276199537613</v>
      </c>
      <c r="N44" s="3">
        <f>'9C'!L73</f>
        <v>613.40449491120148</v>
      </c>
      <c r="O44" s="3">
        <f t="shared" si="3"/>
        <v>2.6093711436986307</v>
      </c>
      <c r="Q44" s="3">
        <f>AVERAGE('8C'!$J187:$J217) + Calibration!$C$11</f>
        <v>392.05364027179729</v>
      </c>
      <c r="R44" s="3">
        <f>'8C'!K217</f>
        <v>1141.0289761960814</v>
      </c>
      <c r="S44" s="3">
        <f>'8C'!L217</f>
        <v>602.68702487889914</v>
      </c>
      <c r="T44" s="3">
        <f t="shared" si="4"/>
        <v>4.2417239402929665</v>
      </c>
    </row>
    <row r="45" spans="1:20" x14ac:dyDescent="0.25">
      <c r="A45" s="3">
        <f t="shared" si="5"/>
        <v>5.9999999999999956</v>
      </c>
      <c r="B45" s="3">
        <f>AVERAGE('11C'!$J44:$J74) + Calibration!$C$11</f>
        <v>413.11680445137966</v>
      </c>
      <c r="C45" s="2">
        <f>'11C'!K74</f>
        <v>648.72799794623938</v>
      </c>
      <c r="D45" s="2">
        <f>'11C'!L74</f>
        <v>617.66666971466759</v>
      </c>
      <c r="E45" s="3">
        <f t="shared" si="1"/>
        <v>1.3343532051223335</v>
      </c>
      <c r="G45" s="3">
        <f>AVERAGE('10C'!$J44:$J74) + Calibration!$C$11</f>
        <v>394.74504661325949</v>
      </c>
      <c r="H45" s="3">
        <f>'10C'!K74</f>
        <v>812.10609810267306</v>
      </c>
      <c r="I45" s="3">
        <f>'10C'!L74</f>
        <v>608.72854730187964</v>
      </c>
      <c r="J45" s="3">
        <f t="shared" si="2"/>
        <v>2.3636697751385745</v>
      </c>
      <c r="L45" s="3">
        <f>AVERAGE('9C'!$J44:$J74) + Calibration!$C$11</f>
        <v>399.97117237038645</v>
      </c>
      <c r="M45" s="3">
        <f>'9C'!K74</f>
        <v>971.59235678889979</v>
      </c>
      <c r="N45" s="3">
        <f>'9C'!L74</f>
        <v>614.77006972485992</v>
      </c>
      <c r="O45" s="3">
        <f t="shared" si="3"/>
        <v>3.2373018795531396</v>
      </c>
      <c r="Q45" s="3">
        <f>AVERAGE('8C'!$J188:$J218) + Calibration!$C$11</f>
        <v>392.04372432173301</v>
      </c>
      <c r="R45" s="3">
        <f>'8C'!K218</f>
        <v>1181.9537478916895</v>
      </c>
      <c r="S45" s="3">
        <f>'8C'!L218</f>
        <v>603.59739291527319</v>
      </c>
      <c r="T45" s="3">
        <f t="shared" si="4"/>
        <v>4.47355219450482</v>
      </c>
    </row>
    <row r="46" spans="1:20" x14ac:dyDescent="0.25">
      <c r="A46" s="3">
        <f t="shared" si="5"/>
        <v>6.0833333333333286</v>
      </c>
      <c r="B46" s="3">
        <f>AVERAGE('11C'!$J45:$J75) + Calibration!$C$11</f>
        <v>413.23580497555497</v>
      </c>
      <c r="C46" s="2">
        <f>'11C'!K75</f>
        <v>648.92864568229095</v>
      </c>
      <c r="D46" s="2">
        <f>'11C'!L75</f>
        <v>622.13572885205258</v>
      </c>
      <c r="E46" s="3">
        <f t="shared" si="1"/>
        <v>1.3348156034372878</v>
      </c>
      <c r="G46" s="3">
        <f>AVERAGE('10C'!$J45:$J75) + Calibration!$C$11</f>
        <v>394.83231435188219</v>
      </c>
      <c r="H46" s="3">
        <f>'10C'!K75</f>
        <v>825.74775286359602</v>
      </c>
      <c r="I46" s="3">
        <f>'10C'!L75</f>
        <v>608.27334052459514</v>
      </c>
      <c r="J46" s="3">
        <f t="shared" si="2"/>
        <v>2.4404332747770985</v>
      </c>
      <c r="L46" s="3">
        <f>AVERAGE('9C'!$J45:$J75) + Calibration!$C$11</f>
        <v>400.42139271925168</v>
      </c>
      <c r="M46" s="3">
        <f>'9C'!K75</f>
        <v>989.12580487323942</v>
      </c>
      <c r="N46" s="3">
        <f>'9C'!L75</f>
        <v>611.16999017061528</v>
      </c>
      <c r="O46" s="3">
        <f t="shared" si="3"/>
        <v>3.3340505074283353</v>
      </c>
      <c r="Q46" s="3">
        <f>AVERAGE('8C'!$J189:$J219) + Calibration!$C$11</f>
        <v>391.94852437839637</v>
      </c>
      <c r="R46" s="3">
        <f>'8C'!K219</f>
        <v>1282.5002386510168</v>
      </c>
      <c r="S46" s="3">
        <f>'8C'!L219</f>
        <v>602.48014054498003</v>
      </c>
      <c r="T46" s="3">
        <f t="shared" si="4"/>
        <v>5.043523258129011</v>
      </c>
    </row>
    <row r="47" spans="1:20" x14ac:dyDescent="0.25">
      <c r="A47" s="3">
        <f t="shared" si="5"/>
        <v>6.1666666666666616</v>
      </c>
      <c r="B47" s="3">
        <f>AVERAGE('11C'!$J46:$J76) + Calibration!$C$11</f>
        <v>413.53529062634823</v>
      </c>
      <c r="C47" s="2">
        <f>'11C'!K76</f>
        <v>644.39478682552806</v>
      </c>
      <c r="D47" s="2">
        <f>'11C'!L76</f>
        <v>626.39785399930588</v>
      </c>
      <c r="E47" s="3">
        <f t="shared" si="1"/>
        <v>1.3074425884312808</v>
      </c>
      <c r="G47" s="3">
        <f>AVERAGE('10C'!$J46:$J76) + Calibration!$C$11</f>
        <v>394.89578131133135</v>
      </c>
      <c r="H47" s="3">
        <f>'10C'!K76</f>
        <v>747.95052018219098</v>
      </c>
      <c r="I47" s="3">
        <f>'10C'!L76</f>
        <v>609.63891533825347</v>
      </c>
      <c r="J47" s="3">
        <f t="shared" si="2"/>
        <v>1.9994793770536115</v>
      </c>
      <c r="L47" s="3">
        <f>AVERAGE('9C'!$J46:$J76) + Calibration!$C$11</f>
        <v>400.93508022590106</v>
      </c>
      <c r="M47" s="3">
        <f>'9C'!K76</f>
        <v>887.49597522364172</v>
      </c>
      <c r="N47" s="3">
        <f>'9C'!L76</f>
        <v>613.40449491120148</v>
      </c>
      <c r="O47" s="3">
        <f t="shared" si="3"/>
        <v>2.7555740459401852</v>
      </c>
      <c r="Q47" s="3">
        <f>AVERAGE('8C'!$J190:$J220) + Calibration!$C$11</f>
        <v>391.70258834864381</v>
      </c>
      <c r="R47" s="3">
        <f>'8C'!K220</f>
        <v>1125.4213355252266</v>
      </c>
      <c r="S47" s="3">
        <f>'8C'!L220</f>
        <v>601.11461538753429</v>
      </c>
      <c r="T47" s="3">
        <f t="shared" si="4"/>
        <v>4.1553202436232128</v>
      </c>
    </row>
    <row r="48" spans="1:20" x14ac:dyDescent="0.25">
      <c r="A48" s="3">
        <f t="shared" si="5"/>
        <v>6.2499999999999947</v>
      </c>
      <c r="B48" s="3">
        <f>AVERAGE('11C'!$J47:$J77) + Calibration!$C$11</f>
        <v>413.64239145510879</v>
      </c>
      <c r="C48" s="2">
        <f>'11C'!K77</f>
        <v>658.67836267942664</v>
      </c>
      <c r="D48" s="2">
        <f>'11C'!L77</f>
        <v>627.51515602581173</v>
      </c>
      <c r="E48" s="3">
        <f t="shared" si="1"/>
        <v>1.3877292021805649</v>
      </c>
      <c r="G48" s="3">
        <f>AVERAGE('10C'!$J47:$J77) + Calibration!$C$11</f>
        <v>395.18534982205131</v>
      </c>
      <c r="H48" s="3">
        <f>'10C'!K77</f>
        <v>759.66622308925855</v>
      </c>
      <c r="I48" s="3">
        <f>'10C'!L77</f>
        <v>610.75616770854663</v>
      </c>
      <c r="J48" s="3">
        <f t="shared" si="2"/>
        <v>2.0641897960611773</v>
      </c>
      <c r="L48" s="3">
        <f>AVERAGE('9C'!$J47:$J77) + Calibration!$C$11</f>
        <v>401.42893424574288</v>
      </c>
      <c r="M48" s="3">
        <f>'9C'!K77</f>
        <v>940.81854540350764</v>
      </c>
      <c r="N48" s="3">
        <f>'9C'!L77</f>
        <v>612.74239966198024</v>
      </c>
      <c r="O48" s="3">
        <f t="shared" si="3"/>
        <v>3.0547625763533808</v>
      </c>
      <c r="Q48" s="3">
        <f>AVERAGE('8C'!$J191:$J221) + Calibration!$C$11</f>
        <v>391.4784693527144</v>
      </c>
      <c r="R48" s="3">
        <f>'8C'!K221</f>
        <v>968.10175863177324</v>
      </c>
      <c r="S48" s="3">
        <f>'8C'!L221</f>
        <v>601.36288817468699</v>
      </c>
      <c r="T48" s="3">
        <f t="shared" si="4"/>
        <v>3.2656306467650094</v>
      </c>
    </row>
    <row r="49" spans="1:20" x14ac:dyDescent="0.25">
      <c r="A49" s="3">
        <f t="shared" si="5"/>
        <v>6.3333333333333277</v>
      </c>
      <c r="B49" s="3">
        <f>AVERAGE('11C'!$J48:$J78) + Calibration!$C$11</f>
        <v>413.89824462493476</v>
      </c>
      <c r="C49" s="2">
        <f>'11C'!K78</f>
        <v>666.0608504535503</v>
      </c>
      <c r="D49" s="2">
        <f>'11C'!L78</f>
        <v>627.92892883166769</v>
      </c>
      <c r="E49" s="3">
        <f t="shared" si="1"/>
        <v>1.4280899659665514</v>
      </c>
      <c r="G49" s="3">
        <f>AVERAGE('10C'!$J48:$J78) + Calibration!$C$11</f>
        <v>395.37773464408417</v>
      </c>
      <c r="H49" s="3">
        <f>'10C'!K78</f>
        <v>767.69068010314811</v>
      </c>
      <c r="I49" s="3">
        <f>'10C'!L78</f>
        <v>609.18370856096908</v>
      </c>
      <c r="J49" s="3">
        <f t="shared" si="2"/>
        <v>2.1085457134390224</v>
      </c>
      <c r="L49" s="3">
        <f>AVERAGE('9C'!$J48:$J78) + Calibration!$C$11</f>
        <v>401.6431359032639</v>
      </c>
      <c r="M49" s="3">
        <f>'9C'!K78</f>
        <v>888.81999189380758</v>
      </c>
      <c r="N49" s="3">
        <f>'9C'!L78</f>
        <v>609.84579967217269</v>
      </c>
      <c r="O49" s="3">
        <f t="shared" si="3"/>
        <v>2.7590624605302794</v>
      </c>
      <c r="Q49" s="3">
        <f>AVERAGE('8C'!$J192:$J222) + Calibration!$C$11</f>
        <v>391.29600167075512</v>
      </c>
      <c r="R49" s="3">
        <f>'8C'!K222</f>
        <v>1066.6822634811688</v>
      </c>
      <c r="S49" s="3">
        <f>'8C'!L222</f>
        <v>602.23186775782733</v>
      </c>
      <c r="T49" s="3">
        <f t="shared" si="4"/>
        <v>3.8249618355334136</v>
      </c>
    </row>
    <row r="50" spans="1:20" x14ac:dyDescent="0.25">
      <c r="A50" s="3">
        <f t="shared" si="5"/>
        <v>6.4166666666666607</v>
      </c>
      <c r="B50" s="3">
        <f>AVERAGE('11C'!$J49:$J79) + Calibration!$C$11</f>
        <v>414.2096301694778</v>
      </c>
      <c r="C50" s="2">
        <f>'11C'!K79</f>
        <v>645.03675606529384</v>
      </c>
      <c r="D50" s="2">
        <f>'11C'!L79</f>
        <v>627.92892883166769</v>
      </c>
      <c r="E50" s="3">
        <f t="shared" si="1"/>
        <v>1.3072592634482716</v>
      </c>
      <c r="G50" s="3">
        <f>AVERAGE('10C'!$J49:$J79) + Calibration!$C$11</f>
        <v>395.6018524500044</v>
      </c>
      <c r="H50" s="3">
        <f>'10C'!K79</f>
        <v>763.99943420996999</v>
      </c>
      <c r="I50" s="3">
        <f>'10C'!L79</f>
        <v>614.97695405877914</v>
      </c>
      <c r="J50" s="3">
        <f t="shared" si="2"/>
        <v>2.0863715627816788</v>
      </c>
      <c r="L50" s="3">
        <f>AVERAGE('9C'!$J49:$J79) + Calibration!$C$11</f>
        <v>401.7185037481371</v>
      </c>
      <c r="M50" s="3">
        <f>'9C'!K79</f>
        <v>800.83172071155241</v>
      </c>
      <c r="N50" s="3">
        <f>'9C'!L79</f>
        <v>606.70092689521255</v>
      </c>
      <c r="O50" s="3">
        <f t="shared" si="3"/>
        <v>2.260325548893912</v>
      </c>
      <c r="Q50" s="3">
        <f>AVERAGE('8C'!$J193:$J223) + Calibration!$C$11</f>
        <v>391.12543388254534</v>
      </c>
      <c r="R50" s="3">
        <f>'8C'!K223</f>
        <v>1375.9050157096963</v>
      </c>
      <c r="S50" s="3">
        <f>'8C'!L223</f>
        <v>598.8800609907355</v>
      </c>
      <c r="T50" s="3">
        <f t="shared" si="4"/>
        <v>5.5771704725003151</v>
      </c>
    </row>
    <row r="51" spans="1:20" x14ac:dyDescent="0.25">
      <c r="A51" s="3">
        <f t="shared" si="5"/>
        <v>6.4999999999999938</v>
      </c>
      <c r="B51" s="3">
        <f>AVERAGE('11C'!$J50:$J80) + Calibration!$C$11</f>
        <v>414.59439981354348</v>
      </c>
      <c r="C51" s="2">
        <f>'11C'!K80</f>
        <v>661.28631381689195</v>
      </c>
      <c r="D51" s="2">
        <f>'11C'!L80</f>
        <v>626.14958121215329</v>
      </c>
      <c r="E51" s="3">
        <f t="shared" si="1"/>
        <v>1.3971074177140597</v>
      </c>
      <c r="G51" s="3">
        <f>AVERAGE('10C'!$J50:$J80) + Calibration!$C$11</f>
        <v>395.65540226938003</v>
      </c>
      <c r="H51" s="3">
        <f>'10C'!K80</f>
        <v>727.36774729764898</v>
      </c>
      <c r="I51" s="3">
        <f>'10C'!L80</f>
        <v>618.12182683573928</v>
      </c>
      <c r="J51" s="3">
        <f t="shared" si="2"/>
        <v>1.8786095185107263</v>
      </c>
      <c r="L51" s="3">
        <f>AVERAGE('9C'!$J50:$J80) + Calibration!$C$11</f>
        <v>401.88907173468164</v>
      </c>
      <c r="M51" s="3">
        <f>'9C'!K80</f>
        <v>779.16570523032033</v>
      </c>
      <c r="N51" s="3">
        <f>'9C'!L80</f>
        <v>605.16985206285062</v>
      </c>
      <c r="O51" s="3">
        <f t="shared" si="3"/>
        <v>2.1366569119885743</v>
      </c>
      <c r="Q51" s="3">
        <f>AVERAGE('8C'!$J194:$J224) + Calibration!$C$11</f>
        <v>391.08378375858445</v>
      </c>
      <c r="R51" s="3">
        <f>'8C'!K224</f>
        <v>1655.1965173573942</v>
      </c>
      <c r="S51" s="3">
        <f>'8C'!L224</f>
        <v>599.7904248890917</v>
      </c>
      <c r="T51" s="3">
        <f t="shared" si="4"/>
        <v>7.1591372748185087</v>
      </c>
    </row>
    <row r="52" spans="1:20" x14ac:dyDescent="0.25">
      <c r="A52" s="3">
        <f t="shared" si="5"/>
        <v>6.5833333333333268</v>
      </c>
      <c r="B52" s="3">
        <f>AVERAGE('11C'!$J51:$J81) + Calibration!$C$11</f>
        <v>414.90380280274519</v>
      </c>
      <c r="C52" s="2">
        <f>'11C'!K81</f>
        <v>649.81128868971973</v>
      </c>
      <c r="D52" s="2">
        <f>'11C'!L81</f>
        <v>627.05994924852723</v>
      </c>
      <c r="E52" s="3">
        <f t="shared" si="1"/>
        <v>1.330367849044287</v>
      </c>
      <c r="G52" s="3">
        <f>AVERAGE('10C'!$J51:$J81) + Calibration!$C$11</f>
        <v>395.74068626265233</v>
      </c>
      <c r="H52" s="3">
        <f>'10C'!K81</f>
        <v>769.41598823318463</v>
      </c>
      <c r="I52" s="3">
        <f>'10C'!L81</f>
        <v>617.45978538074826</v>
      </c>
      <c r="J52" s="3">
        <f t="shared" si="2"/>
        <v>2.1162612415114892</v>
      </c>
      <c r="L52" s="3">
        <f>AVERAGE('9C'!$J51:$J81) + Calibration!$C$11</f>
        <v>401.87717084925771</v>
      </c>
      <c r="M52" s="3">
        <f>'9C'!K81</f>
        <v>821.21389400683313</v>
      </c>
      <c r="N52" s="3">
        <f>'9C'!L81</f>
        <v>606.70092689521255</v>
      </c>
      <c r="O52" s="3">
        <f t="shared" si="3"/>
        <v>2.3748587334540829</v>
      </c>
      <c r="Q52" s="3">
        <f>AVERAGE('8C'!$J195:$J225) + Calibration!$C$11</f>
        <v>391.2345184566563</v>
      </c>
      <c r="R52" s="3">
        <f>'8C'!K225</f>
        <v>1563.9583257979077</v>
      </c>
      <c r="S52" s="3">
        <f>'8C'!L225</f>
        <v>599.12833377788797</v>
      </c>
      <c r="T52" s="3">
        <f t="shared" si="4"/>
        <v>6.6415680334949965</v>
      </c>
    </row>
    <row r="53" spans="1:20" x14ac:dyDescent="0.25">
      <c r="A53" s="3">
        <f t="shared" si="5"/>
        <v>6.6666666666666599</v>
      </c>
      <c r="B53" s="3">
        <f>AVERAGE('11C'!$J52:$J82) + Calibration!$C$11</f>
        <v>414.91371994281872</v>
      </c>
      <c r="C53" s="2">
        <f>'11C'!K82</f>
        <v>661.52703974357746</v>
      </c>
      <c r="D53" s="2">
        <f>'11C'!L82</f>
        <v>625.69442409108149</v>
      </c>
      <c r="E53" s="3">
        <f t="shared" si="1"/>
        <v>1.396662309718238</v>
      </c>
      <c r="G53" s="3">
        <f>AVERAGE('10C'!$J52:$J82) + Calibration!$C$11</f>
        <v>395.63358543389165</v>
      </c>
      <c r="H53" s="3">
        <f>'10C'!K82</f>
        <v>750.35787574262747</v>
      </c>
      <c r="I53" s="3">
        <f>'10C'!L82</f>
        <v>615.22522684593173</v>
      </c>
      <c r="J53" s="3">
        <f t="shared" si="2"/>
        <v>2.0089346634481235</v>
      </c>
      <c r="L53" s="3">
        <f>AVERAGE('9C'!$J52:$J82) + Calibration!$C$11</f>
        <v>401.85535381543457</v>
      </c>
      <c r="M53" s="3">
        <f>'9C'!K82</f>
        <v>797.82257440779711</v>
      </c>
      <c r="N53" s="3">
        <f>'9C'!L82</f>
        <v>605.58362486870681</v>
      </c>
      <c r="O53" s="3">
        <f t="shared" si="3"/>
        <v>2.2425086095594526</v>
      </c>
      <c r="Q53" s="3">
        <f>AVERAGE('8C'!$J196:$J226) + Calibration!$C$11</f>
        <v>391.43880297410391</v>
      </c>
      <c r="R53" s="3">
        <f>'8C'!K226</f>
        <v>1441.1038503175823</v>
      </c>
      <c r="S53" s="3">
        <f>'8C'!L226</f>
        <v>596.89382489928403</v>
      </c>
      <c r="T53" s="3">
        <f t="shared" si="4"/>
        <v>5.9446408273391871</v>
      </c>
    </row>
    <row r="54" spans="1:20" x14ac:dyDescent="0.25">
      <c r="A54" s="3">
        <f t="shared" si="5"/>
        <v>6.7499999999999929</v>
      </c>
      <c r="B54" s="3">
        <f>AVERAGE('11C'!$J53:$J83) + Calibration!$C$11</f>
        <v>415.06247109387499</v>
      </c>
      <c r="C54" s="2">
        <f>'11C'!K83</f>
        <v>666.7028196933162</v>
      </c>
      <c r="D54" s="2">
        <f>'11C'!L83</f>
        <v>626.14958121215329</v>
      </c>
      <c r="E54" s="3">
        <f t="shared" si="1"/>
        <v>1.4251322303967331</v>
      </c>
      <c r="G54" s="3">
        <f>AVERAGE('10C'!$J53:$J83) + Calibration!$C$11</f>
        <v>395.49475162124378</v>
      </c>
      <c r="H54" s="3">
        <f>'10C'!K83</f>
        <v>713.08422360277302</v>
      </c>
      <c r="I54" s="3">
        <f>'10C'!L83</f>
        <v>616.34247921622477</v>
      </c>
      <c r="J54" s="3">
        <f t="shared" si="2"/>
        <v>1.7986264725614936</v>
      </c>
      <c r="L54" s="3">
        <f>AVERAGE('9C'!$J53:$J83) + Calibration!$C$11</f>
        <v>401.69470316729831</v>
      </c>
      <c r="M54" s="3">
        <f>'9C'!K83</f>
        <v>811.46413287513963</v>
      </c>
      <c r="N54" s="3">
        <f>'9C'!L83</f>
        <v>606.28710857116153</v>
      </c>
      <c r="O54" s="3">
        <f t="shared" si="3"/>
        <v>2.3206756172377596</v>
      </c>
      <c r="Q54" s="3">
        <f>AVERAGE('8C'!$J197:$J227) + Calibration!$C$11</f>
        <v>391.43880297410391</v>
      </c>
      <c r="R54" s="3">
        <f>'8C'!K227</f>
        <v>1135.1711006691526</v>
      </c>
      <c r="S54" s="3">
        <f>'8C'!L227</f>
        <v>595.98346100092783</v>
      </c>
      <c r="T54" s="3">
        <f t="shared" si="4"/>
        <v>4.2120306784322477</v>
      </c>
    </row>
    <row r="55" spans="1:20" x14ac:dyDescent="0.25">
      <c r="A55" s="3">
        <f t="shared" si="5"/>
        <v>6.8333333333333259</v>
      </c>
      <c r="B55" s="3">
        <f>AVERAGE('11C'!$J54:$J84) + Calibration!$C$11</f>
        <v>415.22312313035525</v>
      </c>
      <c r="C55" s="2">
        <f>'11C'!K84</f>
        <v>654.34514754648274</v>
      </c>
      <c r="D55" s="2">
        <f>'11C'!L84</f>
        <v>627.05994924852723</v>
      </c>
      <c r="E55" s="3">
        <f t="shared" si="1"/>
        <v>1.35423633725603</v>
      </c>
      <c r="G55" s="3">
        <f>AVERAGE('10C'!$J54:$J84) + Calibration!$C$11</f>
        <v>395.32418383303411</v>
      </c>
      <c r="H55" s="3">
        <f>'10C'!K84</f>
        <v>742.33337058194775</v>
      </c>
      <c r="I55" s="3">
        <f>'10C'!L84</f>
        <v>617.21146293738298</v>
      </c>
      <c r="J55" s="3">
        <f t="shared" si="2"/>
        <v>1.9652411826325611</v>
      </c>
      <c r="L55" s="3">
        <f>AVERAGE('9C'!$J54:$J84) + Calibration!$C$11</f>
        <v>401.35158364719359</v>
      </c>
      <c r="M55" s="3">
        <f>'9C'!K84</f>
        <v>780.69031747751501</v>
      </c>
      <c r="N55" s="3">
        <f>'9C'!L84</f>
        <v>608.06645205265829</v>
      </c>
      <c r="O55" s="3">
        <f t="shared" si="3"/>
        <v>2.1483353477625848</v>
      </c>
      <c r="Q55" s="3">
        <f>AVERAGE('8C'!$J198:$J228) + Calibration!$C$11</f>
        <v>391.63118779613666</v>
      </c>
      <c r="R55" s="3">
        <f>'8C'!K228</f>
        <v>1031.8159628895182</v>
      </c>
      <c r="S55" s="3">
        <f>'8C'!L228</f>
        <v>593.08686101112028</v>
      </c>
      <c r="T55" s="3">
        <f t="shared" si="4"/>
        <v>3.6256028155768014</v>
      </c>
    </row>
    <row r="56" spans="1:20" x14ac:dyDescent="0.25">
      <c r="A56" s="3">
        <f t="shared" si="5"/>
        <v>6.916666666666659</v>
      </c>
      <c r="B56" s="3">
        <f>AVERAGE('11C'!$J55:$J85) + Calibration!$C$11</f>
        <v>415.45914063169022</v>
      </c>
      <c r="C56" s="2">
        <f>'11C'!K85</f>
        <v>655.6691642166486</v>
      </c>
      <c r="D56" s="2">
        <f>'11C'!L85</f>
        <v>624.57717172078844</v>
      </c>
      <c r="E56" s="3">
        <f t="shared" si="1"/>
        <v>1.360398078370981</v>
      </c>
      <c r="G56" s="3">
        <f>AVERAGE('10C'!$J55:$J85) + Calibration!$C$11</f>
        <v>395.06634810786682</v>
      </c>
      <c r="H56" s="3">
        <f>'10C'!K85</f>
        <v>745.58329497141142</v>
      </c>
      <c r="I56" s="3">
        <f>'10C'!L85</f>
        <v>617.00457446544613</v>
      </c>
      <c r="J56" s="3">
        <f t="shared" si="2"/>
        <v>1.9851069236541574</v>
      </c>
      <c r="L56" s="3">
        <f>AVERAGE('9C'!$J55:$J85) + Calibration!$C$11</f>
        <v>400.84781347895262</v>
      </c>
      <c r="M56" s="3">
        <f>'9C'!K85</f>
        <v>778.2830100638688</v>
      </c>
      <c r="N56" s="3">
        <f>'9C'!L85</f>
        <v>610.96305204246585</v>
      </c>
      <c r="O56" s="3">
        <f t="shared" si="3"/>
        <v>2.1375549133239655</v>
      </c>
      <c r="Q56" s="3">
        <f>AVERAGE('8C'!$J199:$J229) + Calibration!$C$11</f>
        <v>391.98620820166536</v>
      </c>
      <c r="R56" s="3">
        <f>'8C'!K229</f>
        <v>1025.3161221350558</v>
      </c>
      <c r="S56" s="3">
        <f>'8C'!L229</f>
        <v>594.20411338141344</v>
      </c>
      <c r="T56" s="3">
        <f t="shared" si="4"/>
        <v>3.5867812051777932</v>
      </c>
    </row>
    <row r="57" spans="1:20" x14ac:dyDescent="0.25">
      <c r="A57" s="3">
        <f t="shared" si="5"/>
        <v>6.999999999999992</v>
      </c>
      <c r="B57" s="3">
        <f>AVERAGE('11C'!$J56:$J86) + Calibration!$C$11</f>
        <v>415.6297084199</v>
      </c>
      <c r="C57" s="2">
        <f>'11C'!K86</f>
        <v>655.86976380590988</v>
      </c>
      <c r="D57" s="2">
        <f>'11C'!L86</f>
        <v>626.14958121215329</v>
      </c>
      <c r="E57" s="3">
        <f t="shared" si="1"/>
        <v>1.3605681595517358</v>
      </c>
      <c r="G57" s="3">
        <f>AVERAGE('10C'!$J56:$J86) + Calibration!$C$11</f>
        <v>394.82041227644913</v>
      </c>
      <c r="H57" s="3">
        <f>'10C'!K86</f>
        <v>713.96691475699208</v>
      </c>
      <c r="I57" s="3">
        <f>'10C'!L86</f>
        <v>616.75630167829354</v>
      </c>
      <c r="J57" s="3">
        <f t="shared" si="2"/>
        <v>1.8074445113227866</v>
      </c>
      <c r="L57" s="3">
        <f>AVERAGE('9C'!$J56:$J86) + Calibration!$C$11</f>
        <v>400.4194099655756</v>
      </c>
      <c r="M57" s="3">
        <f>'9C'!K86</f>
        <v>789.99871297093637</v>
      </c>
      <c r="N57" s="3">
        <f>'9C'!L86</f>
        <v>610.75616770854663</v>
      </c>
      <c r="O57" s="3">
        <f t="shared" si="3"/>
        <v>2.2063314730667454</v>
      </c>
      <c r="Q57" s="3">
        <f>AVERAGE('8C'!$J200:$J230) + Calibration!$C$11</f>
        <v>392.3293277217702</v>
      </c>
      <c r="R57" s="3">
        <f>'8C'!K230</f>
        <v>1416.8297833930721</v>
      </c>
      <c r="S57" s="3">
        <f>'8C'!L230</f>
        <v>595.98346100092783</v>
      </c>
      <c r="T57" s="3">
        <f t="shared" si="4"/>
        <v>5.8021244508662004</v>
      </c>
    </row>
    <row r="58" spans="1:20" x14ac:dyDescent="0.25">
      <c r="A58" s="3">
        <f t="shared" si="5"/>
        <v>7.083333333333325</v>
      </c>
      <c r="B58" s="3">
        <f>AVERAGE('11C'!$J57:$J87) + Calibration!$C$11</f>
        <v>415.7903590680362</v>
      </c>
      <c r="C58" s="2">
        <f>'11C'!K87</f>
        <v>655.86976380590988</v>
      </c>
      <c r="D58" s="2">
        <f>'11C'!L87</f>
        <v>624.57717172078844</v>
      </c>
      <c r="E58" s="3">
        <f t="shared" si="1"/>
        <v>1.3596583355995466</v>
      </c>
      <c r="G58" s="3">
        <f>AVERAGE('10C'!$J57:$J87) + Calibration!$C$11</f>
        <v>394.69149441386543</v>
      </c>
      <c r="H58" s="3">
        <f>'10C'!K87</f>
        <v>753.80839570911996</v>
      </c>
      <c r="I58" s="3">
        <f>'10C'!L87</f>
        <v>616.0942064290723</v>
      </c>
      <c r="J58" s="3">
        <f t="shared" si="2"/>
        <v>2.0338116417519778</v>
      </c>
      <c r="L58" s="3">
        <f>AVERAGE('9C'!$J57:$J87) + Calibration!$C$11</f>
        <v>400.05645715699825</v>
      </c>
      <c r="M58" s="3">
        <f>'9C'!K87</f>
        <v>829.88032026048847</v>
      </c>
      <c r="N58" s="3">
        <f>'9C'!L87</f>
        <v>612.99072210534553</v>
      </c>
      <c r="O58" s="3">
        <f t="shared" si="3"/>
        <v>2.4342512800976834</v>
      </c>
      <c r="Q58" s="3">
        <f>AVERAGE('8C'!$J201:$J231) + Calibration!$C$11</f>
        <v>392.67046369485928</v>
      </c>
      <c r="R58" s="3">
        <f>'8C'!K231</f>
        <v>1321.4992029331404</v>
      </c>
      <c r="S58" s="3">
        <f>'8C'!L231</f>
        <v>597.34898615837358</v>
      </c>
      <c r="T58" s="3">
        <f t="shared" si="4"/>
        <v>5.2603001870510697</v>
      </c>
    </row>
    <row r="59" spans="1:20" x14ac:dyDescent="0.25">
      <c r="A59" s="3">
        <f t="shared" si="5"/>
        <v>7.1666666666666581</v>
      </c>
      <c r="B59" s="3">
        <f>AVERAGE('11C'!$J58:$J88) + Calibration!$C$11</f>
        <v>415.88754394673248</v>
      </c>
      <c r="C59" s="2">
        <f>'11C'!K88</f>
        <v>695.75137109546222</v>
      </c>
      <c r="D59" s="2">
        <f>'11C'!L88</f>
        <v>623.45986969428259</v>
      </c>
      <c r="E59" s="3">
        <f t="shared" si="1"/>
        <v>1.5849722129685551</v>
      </c>
      <c r="G59" s="3">
        <f>AVERAGE('10C'!$J58:$J88) + Calibration!$C$11</f>
        <v>394.39200876307206</v>
      </c>
      <c r="H59" s="3">
        <f>'10C'!K88</f>
        <v>749.47518458840841</v>
      </c>
      <c r="I59" s="3">
        <f>'10C'!L88</f>
        <v>616.54941734437432</v>
      </c>
      <c r="J59" s="3">
        <f t="shared" si="2"/>
        <v>2.0109671646728939</v>
      </c>
      <c r="L59" s="3">
        <f>AVERAGE('9C'!$J58:$J88) + Calibration!$C$11</f>
        <v>399.76688864627835</v>
      </c>
      <c r="M59" s="3">
        <f>'9C'!K88</f>
        <v>791.08200371441671</v>
      </c>
      <c r="N59" s="3">
        <f>'9C'!L88</f>
        <v>613.19761057728238</v>
      </c>
      <c r="O59" s="3">
        <f t="shared" si="3"/>
        <v>2.2161620178515706</v>
      </c>
      <c r="Q59" s="3">
        <f>AVERAGE('8C'!$J202:$J232) + Calibration!$C$11</f>
        <v>392.92631567467618</v>
      </c>
      <c r="R59" s="3">
        <f>'8C'!K232</f>
        <v>1172.8860301781635</v>
      </c>
      <c r="S59" s="3">
        <f>'8C'!L232</f>
        <v>601.11461538753429</v>
      </c>
      <c r="T59" s="3">
        <f t="shared" si="4"/>
        <v>4.417199919394891</v>
      </c>
    </row>
    <row r="60" spans="1:20" x14ac:dyDescent="0.25">
      <c r="A60" s="3">
        <f t="shared" si="5"/>
        <v>7.2499999999999911</v>
      </c>
      <c r="B60" s="3">
        <f>AVERAGE('11C'!$J59:$J89) + Calibration!$C$11</f>
        <v>416.01646161098137</v>
      </c>
      <c r="C60" s="2">
        <f>'11C'!K89</f>
        <v>680.78574781116333</v>
      </c>
      <c r="D60" s="2">
        <f>'11C'!L89</f>
        <v>623.04609688842652</v>
      </c>
      <c r="E60" s="3">
        <f t="shared" si="1"/>
        <v>1.4994862528332</v>
      </c>
      <c r="G60" s="3">
        <f>AVERAGE('10C'!$J59:$J89) + Calibration!$C$11</f>
        <v>394.10244025235215</v>
      </c>
      <c r="H60" s="3">
        <f>'10C'!K89</f>
        <v>708.30968696611467</v>
      </c>
      <c r="I60" s="3">
        <f>'10C'!L89</f>
        <v>615.88732209515297</v>
      </c>
      <c r="J60" s="3">
        <f t="shared" si="2"/>
        <v>1.7794716817404508</v>
      </c>
      <c r="L60" s="3">
        <f>AVERAGE('9C'!$J59:$J89) + Calibration!$C$11</f>
        <v>399.57450382424554</v>
      </c>
      <c r="M60" s="3">
        <f>'9C'!K89</f>
        <v>780.89096521356646</v>
      </c>
      <c r="N60" s="3">
        <f>'9C'!L89</f>
        <v>611.87342007883979</v>
      </c>
      <c r="O60" s="3">
        <f t="shared" si="3"/>
        <v>2.1595359493471924</v>
      </c>
      <c r="Q60" s="3">
        <f>AVERAGE('8C'!$J203:$J233) + Calibration!$C$11</f>
        <v>393.07705017441327</v>
      </c>
      <c r="R60" s="3">
        <f>'8C'!K233</f>
        <v>1148.1706939089615</v>
      </c>
      <c r="S60" s="3">
        <f>'8C'!L233</f>
        <v>595.5282500856257</v>
      </c>
      <c r="T60" s="3">
        <f t="shared" si="4"/>
        <v>4.2763741770472281</v>
      </c>
    </row>
    <row r="61" spans="1:20" x14ac:dyDescent="0.25">
      <c r="A61" s="3">
        <f t="shared" si="5"/>
        <v>7.3333333333333242</v>
      </c>
      <c r="B61" s="3">
        <f>AVERAGE('11C'!$J60:$J90) + Calibration!$C$11</f>
        <v>416.06009528195784</v>
      </c>
      <c r="C61" s="2">
        <f>'11C'!K90</f>
        <v>695.10940185569621</v>
      </c>
      <c r="D61" s="2">
        <f>'11C'!L90</f>
        <v>624.82544450794092</v>
      </c>
      <c r="E61" s="3">
        <f t="shared" si="1"/>
        <v>1.5803592821321366</v>
      </c>
      <c r="G61" s="3">
        <f>AVERAGE('10C'!$J60:$J90) + Calibration!$C$11</f>
        <v>394.05880638304086</v>
      </c>
      <c r="H61" s="3">
        <f>'10C'!K90</f>
        <v>688.60960924802419</v>
      </c>
      <c r="I61" s="3">
        <f>'10C'!L90</f>
        <v>615.88732209515297</v>
      </c>
      <c r="J61" s="3">
        <f t="shared" si="2"/>
        <v>1.6681499806706843</v>
      </c>
      <c r="L61" s="3">
        <f>AVERAGE('9C'!$J60:$J90) + Calibration!$C$11</f>
        <v>399.46740299548497</v>
      </c>
      <c r="M61" s="3">
        <f>'9C'!K90</f>
        <v>847.4137683448281</v>
      </c>
      <c r="N61" s="3">
        <f>'9C'!L90</f>
        <v>612.08035406897147</v>
      </c>
      <c r="O61" s="3">
        <f t="shared" si="3"/>
        <v>2.5368857033519339</v>
      </c>
      <c r="Q61" s="3">
        <f>AVERAGE('8C'!$J204:$J234) + Calibration!$C$11</f>
        <v>393.31306866742261</v>
      </c>
      <c r="R61" s="3">
        <f>'8C'!K234</f>
        <v>1130.3965640324941</v>
      </c>
      <c r="S61" s="3">
        <f>'8C'!L234</f>
        <v>595.77652287277829</v>
      </c>
      <c r="T61" s="3">
        <f t="shared" si="4"/>
        <v>4.1743760552896365</v>
      </c>
    </row>
    <row r="62" spans="1:20" x14ac:dyDescent="0.25">
      <c r="A62" s="3">
        <f t="shared" si="5"/>
        <v>7.4166666666666572</v>
      </c>
      <c r="B62" s="3">
        <f>AVERAGE('11C'!$J61:$J91) + Calibration!$C$11</f>
        <v>415.98472723874977</v>
      </c>
      <c r="C62" s="2">
        <f>'11C'!K91</f>
        <v>662.16900898334347</v>
      </c>
      <c r="D62" s="2">
        <f>'11C'!L91</f>
        <v>625.69442409108149</v>
      </c>
      <c r="E62" s="3">
        <f t="shared" si="1"/>
        <v>1.3942325087530483</v>
      </c>
      <c r="G62" s="3">
        <f>AVERAGE('10C'!$J61:$J91) + Calibration!$C$11</f>
        <v>394.02707220914425</v>
      </c>
      <c r="H62" s="3">
        <f>'10C'!K91</f>
        <v>726.08386097713992</v>
      </c>
      <c r="I62" s="3">
        <f>'10C'!L91</f>
        <v>615.88732209515297</v>
      </c>
      <c r="J62" s="3">
        <f t="shared" si="2"/>
        <v>1.8805602306193967</v>
      </c>
      <c r="L62" s="3">
        <f>AVERAGE('9C'!$J61:$J91) + Calibration!$C$11</f>
        <v>399.43566882158842</v>
      </c>
      <c r="M62" s="3">
        <f>'9C'!K91</f>
        <v>813.39003658220486</v>
      </c>
      <c r="N62" s="3">
        <f>'9C'!L91</f>
        <v>612.74239966198024</v>
      </c>
      <c r="O62" s="3">
        <f t="shared" si="3"/>
        <v>2.3443764670196727</v>
      </c>
      <c r="Q62" s="3">
        <f>AVERAGE('8C'!$J205:$J235) + Calibration!$C$11</f>
        <v>393.6998220568388</v>
      </c>
      <c r="R62" s="3">
        <f>'8C'!K235</f>
        <v>1456.9521687683325</v>
      </c>
      <c r="S62" s="3">
        <f>'8C'!L235</f>
        <v>593.29374534503938</v>
      </c>
      <c r="T62" s="3">
        <f t="shared" si="4"/>
        <v>6.0215907217467448</v>
      </c>
    </row>
    <row r="63" spans="1:20" x14ac:dyDescent="0.25">
      <c r="A63" s="3">
        <f t="shared" si="5"/>
        <v>7.4999999999999902</v>
      </c>
      <c r="B63" s="3">
        <f>AVERAGE('11C'!$J62:$J92) + Calibration!$C$11</f>
        <v>415.93117741937419</v>
      </c>
      <c r="C63" s="2">
        <f>'11C'!K92</f>
        <v>632.91980984514601</v>
      </c>
      <c r="D63" s="2">
        <f>'11C'!L92</f>
        <v>627.92892883166769</v>
      </c>
      <c r="E63" s="3">
        <f t="shared" si="1"/>
        <v>1.2288867640694556</v>
      </c>
      <c r="G63" s="3">
        <f>AVERAGE('10C'!$J62:$J92) + Calibration!$C$11</f>
        <v>394.05880638304086</v>
      </c>
      <c r="H63" s="3">
        <f>'10C'!K92</f>
        <v>750.55847533188876</v>
      </c>
      <c r="I63" s="3">
        <f>'10C'!L92</f>
        <v>615.22522684593173</v>
      </c>
      <c r="J63" s="3">
        <f t="shared" si="2"/>
        <v>2.018989288373195</v>
      </c>
      <c r="L63" s="3">
        <f>AVERAGE('9C'!$J62:$J92) + Calibration!$C$11</f>
        <v>399.36030077838041</v>
      </c>
      <c r="M63" s="3">
        <f>'9C'!K92</f>
        <v>937.32785095280076</v>
      </c>
      <c r="N63" s="3">
        <f>'9C'!L92</f>
        <v>615.88732209515297</v>
      </c>
      <c r="O63" s="3">
        <f t="shared" si="3"/>
        <v>3.0467089198065138</v>
      </c>
      <c r="Q63" s="3">
        <f>AVERAGE('8C'!$J206:$J236) + Calibration!$C$11</f>
        <v>394.05285871701699</v>
      </c>
      <c r="R63" s="3">
        <f>'8C'!K236</f>
        <v>1170.7194486912031</v>
      </c>
      <c r="S63" s="3">
        <f>'8C'!L236</f>
        <v>593.74890246611119</v>
      </c>
      <c r="T63" s="3">
        <f t="shared" si="4"/>
        <v>4.398549738962628</v>
      </c>
    </row>
    <row r="64" spans="1:20" x14ac:dyDescent="0.25">
      <c r="A64" s="3">
        <f t="shared" si="5"/>
        <v>7.5833333333333233</v>
      </c>
      <c r="B64" s="3">
        <f>AVERAGE('11C'!$J63:$J93) + Calibration!$C$11</f>
        <v>415.94307830479818</v>
      </c>
      <c r="C64" s="2">
        <f>'11C'!K93</f>
        <v>663.69362123053816</v>
      </c>
      <c r="D64" s="2">
        <f>'11C'!L93</f>
        <v>631.28073559875975</v>
      </c>
      <c r="E64" s="3">
        <f t="shared" si="1"/>
        <v>1.4031028242763506</v>
      </c>
      <c r="G64" s="3">
        <f>AVERAGE('10C'!$J63:$J93) + Calibration!$C$11</f>
        <v>394.10244025235227</v>
      </c>
      <c r="H64" s="3">
        <f>'10C'!K93</f>
        <v>752.52446124182063</v>
      </c>
      <c r="I64" s="3">
        <f>'10C'!L93</f>
        <v>614.77006972485992</v>
      </c>
      <c r="J64" s="3">
        <f t="shared" si="2"/>
        <v>2.0298762779458333</v>
      </c>
      <c r="L64" s="3">
        <f>AVERAGE('9C'!$J63:$J93) + Calibration!$C$11</f>
        <v>399.30675095900472</v>
      </c>
      <c r="M64" s="3">
        <f>'9C'!K93</f>
        <v>864.10465161237323</v>
      </c>
      <c r="N64" s="3">
        <f>'9C'!L93</f>
        <v>616.0942064290723</v>
      </c>
      <c r="O64" s="3">
        <f t="shared" si="3"/>
        <v>2.6323221714187577</v>
      </c>
      <c r="Q64" s="3">
        <f>AVERAGE('8C'!$J207:$J237) + Calibration!$C$11</f>
        <v>394.58836305915463</v>
      </c>
      <c r="R64" s="3">
        <f>'8C'!K237</f>
        <v>1127.788612895029</v>
      </c>
      <c r="S64" s="3">
        <f>'8C'!L237</f>
        <v>594.86620449261704</v>
      </c>
      <c r="T64" s="3">
        <f t="shared" si="4"/>
        <v>4.1523838016903856</v>
      </c>
    </row>
    <row r="65" spans="1:20" x14ac:dyDescent="0.25">
      <c r="A65" s="3">
        <f t="shared" si="5"/>
        <v>7.6666666666666563</v>
      </c>
      <c r="B65" s="3">
        <f>AVERAGE('11C'!$J64:$J94) + Calibration!$C$11</f>
        <v>415.88952848542255</v>
      </c>
      <c r="C65" s="2">
        <f>'11C'!K94</f>
        <v>666.26144603057912</v>
      </c>
      <c r="D65" s="2">
        <f>'11C'!L94</f>
        <v>631.28073559875975</v>
      </c>
      <c r="E65" s="3">
        <f t="shared" si="1"/>
        <v>1.4179486368770207</v>
      </c>
      <c r="G65" s="3">
        <f>AVERAGE('10C'!$J64:$J94) + Calibration!$C$11</f>
        <v>394.42374293696878</v>
      </c>
      <c r="H65" s="3">
        <f>'10C'!K94</f>
        <v>735.83357797427573</v>
      </c>
      <c r="I65" s="3">
        <f>'10C'!L94</f>
        <v>615.88732209515297</v>
      </c>
      <c r="J65" s="3">
        <f t="shared" si="2"/>
        <v>1.9335299859268211</v>
      </c>
      <c r="L65" s="3">
        <f>AVERAGE('9C'!$J64:$J94) + Calibration!$C$11</f>
        <v>399.35038482831624</v>
      </c>
      <c r="M65" s="3">
        <f>'9C'!K94</f>
        <v>1021.4243288116393</v>
      </c>
      <c r="N65" s="3">
        <f>'9C'!L94</f>
        <v>617.45978538074826</v>
      </c>
      <c r="O65" s="3">
        <f t="shared" si="3"/>
        <v>3.5230344902749597</v>
      </c>
      <c r="Q65" s="3">
        <f>AVERAGE('8C'!$J208:$J238) + Calibration!$C$11</f>
        <v>395.09213342573048</v>
      </c>
      <c r="R65" s="3">
        <f>'8C'!K238</f>
        <v>1022.948941058834</v>
      </c>
      <c r="S65" s="3">
        <f>'8C'!L238</f>
        <v>597.10071337122088</v>
      </c>
      <c r="T65" s="3">
        <f t="shared" si="4"/>
        <v>3.5557849828615451</v>
      </c>
    </row>
    <row r="66" spans="1:20" x14ac:dyDescent="0.25">
      <c r="A66" s="3">
        <f t="shared" si="5"/>
        <v>7.7499999999999893</v>
      </c>
      <c r="B66" s="3">
        <f>AVERAGE('11C'!$J65:$J95) + Calibration!$C$11</f>
        <v>415.74871112575892</v>
      </c>
      <c r="C66" s="2">
        <f>'11C'!K95</f>
        <v>655.6691642166486</v>
      </c>
      <c r="D66" s="2">
        <f>'11C'!L95</f>
        <v>632.64626489422324</v>
      </c>
      <c r="E66" s="3">
        <f t="shared" si="1"/>
        <v>1.3587581337183605</v>
      </c>
      <c r="G66" s="3">
        <f>AVERAGE('10C'!$J65:$J95) + Calibration!$C$11</f>
        <v>394.89578012132233</v>
      </c>
      <c r="H66" s="3">
        <f>'10C'!K95</f>
        <v>733.46634875126347</v>
      </c>
      <c r="I66" s="3">
        <f>'10C'!L95</f>
        <v>614.52174728149464</v>
      </c>
      <c r="J66" s="3">
        <f t="shared" si="2"/>
        <v>1.9174501716587975</v>
      </c>
      <c r="L66" s="3">
        <f>AVERAGE('9C'!$J65:$J95) + Calibration!$C$11</f>
        <v>399.44756970701246</v>
      </c>
      <c r="M66" s="3">
        <f>'9C'!K95</f>
        <v>852.62967463199118</v>
      </c>
      <c r="N66" s="3">
        <f>'9C'!L95</f>
        <v>614.77006972485992</v>
      </c>
      <c r="O66" s="3">
        <f t="shared" si="3"/>
        <v>2.566537630241764</v>
      </c>
      <c r="Q66" s="3">
        <f>AVERAGE('8C'!$J209:$J239) + Calibration!$C$11</f>
        <v>395.5106207907084</v>
      </c>
      <c r="R66" s="3">
        <f>'8C'!K239</f>
        <v>967.90106274893162</v>
      </c>
      <c r="S66" s="3">
        <f>'8C'!L239</f>
        <v>594.86620449261704</v>
      </c>
      <c r="T66" s="3">
        <f t="shared" si="4"/>
        <v>3.2416584691041308</v>
      </c>
    </row>
    <row r="67" spans="1:20" x14ac:dyDescent="0.25">
      <c r="A67" s="3">
        <f t="shared" si="5"/>
        <v>7.8333333333333224</v>
      </c>
      <c r="B67" s="3">
        <f>AVERAGE('11C'!$J66:$J96) + Calibration!$C$11</f>
        <v>415.69516011637404</v>
      </c>
      <c r="C67" s="2">
        <f>'11C'!K96</f>
        <v>657.39442419989484</v>
      </c>
      <c r="D67" s="2">
        <f>'11C'!L96</f>
        <v>634.42560837571989</v>
      </c>
      <c r="E67" s="3">
        <f t="shared" si="1"/>
        <v>1.3688321973233901</v>
      </c>
      <c r="G67" s="3">
        <f>AVERAGE('10C'!$J66:$J96) + Calibration!$C$11</f>
        <v>395.44318415887466</v>
      </c>
      <c r="H67" s="3">
        <f>'10C'!K96</f>
        <v>739.28409392853564</v>
      </c>
      <c r="I67" s="3">
        <f>'10C'!L96</f>
        <v>614.10797447563857</v>
      </c>
      <c r="J67" s="3">
        <f t="shared" si="2"/>
        <v>1.9472980599851504</v>
      </c>
      <c r="L67" s="3">
        <f>AVERAGE('9C'!$J66:$J96) + Calibration!$C$11</f>
        <v>399.30873589436442</v>
      </c>
      <c r="M67" s="3">
        <f>'9C'!K96</f>
        <v>757.49964160229797</v>
      </c>
      <c r="N67" s="3">
        <f>'9C'!L96</f>
        <v>611.87342007883979</v>
      </c>
      <c r="O67" s="3">
        <f t="shared" si="3"/>
        <v>2.0285673867505793</v>
      </c>
      <c r="Q67" s="3">
        <f>AVERAGE('8C'!$J210:$J240) + Calibration!$C$11</f>
        <v>395.6712726288539</v>
      </c>
      <c r="R67" s="3">
        <f>'8C'!K240</f>
        <v>1471.0350968861796</v>
      </c>
      <c r="S67" s="3">
        <f>'8C'!L240</f>
        <v>596.64555211213144</v>
      </c>
      <c r="T67" s="3">
        <f t="shared" si="4"/>
        <v>6.0901824921220369</v>
      </c>
    </row>
    <row r="68" spans="1:20" x14ac:dyDescent="0.25">
      <c r="A68" s="3">
        <f t="shared" si="5"/>
        <v>7.9166666666666554</v>
      </c>
      <c r="B68" s="3">
        <f>AVERAGE('11C'!$J67:$J97) + Calibration!$C$11</f>
        <v>415.67334328088583</v>
      </c>
      <c r="C68" s="2">
        <f>'11C'!K97</f>
        <v>655.22784271293426</v>
      </c>
      <c r="D68" s="2">
        <f>'11C'!L97</f>
        <v>632.85319888435492</v>
      </c>
      <c r="E68" s="3">
        <f t="shared" ref="E68:E92" si="6">(C68-B68)/(7*35314.6667/1400)</f>
        <v>1.3566856029936616</v>
      </c>
      <c r="G68" s="3">
        <f>AVERAGE('10C'!$J67:$J97) + Calibration!$C$11</f>
        <v>396.12942319908416</v>
      </c>
      <c r="H68" s="3">
        <f>'10C'!K97</f>
        <v>729.33378135437101</v>
      </c>
      <c r="I68" s="3">
        <f>'10C'!L97</f>
        <v>617.21146293738298</v>
      </c>
      <c r="J68" s="3">
        <f t="shared" ref="J68:J92" si="7">(H68-G68)/(7*35314.6667/1400)</f>
        <v>1.8870593398820712</v>
      </c>
      <c r="L68" s="3">
        <f>AVERAGE('9C'!$J67:$J97) + Calibration!$C$11</f>
        <v>399.35236956534095</v>
      </c>
      <c r="M68" s="3">
        <f>'9C'!K97</f>
        <v>822.49783248636493</v>
      </c>
      <c r="N68" s="3">
        <f>'9C'!L97</f>
        <v>608.72854730187964</v>
      </c>
      <c r="O68" s="3">
        <f t="shared" ref="O68:O92" si="8">(M68-L68)/(7*35314.6667/1400)</f>
        <v>2.3964290333852927</v>
      </c>
      <c r="Q68" s="3">
        <f>AVERAGE('8C'!$J211:$J241) + Calibration!$C$11</f>
        <v>395.91720846027147</v>
      </c>
      <c r="R68" s="3">
        <f>'8C'!K241</f>
        <v>1207.5517351927854</v>
      </c>
      <c r="S68" s="3">
        <f>'8C'!L241</f>
        <v>597.55587049229268</v>
      </c>
      <c r="T68" s="3">
        <f t="shared" ref="T68:T92" si="9">(R68-Q68)/(7*35314.6667/1400)</f>
        <v>4.596586079247996</v>
      </c>
    </row>
    <row r="69" spans="1:20" x14ac:dyDescent="0.25">
      <c r="A69" s="3">
        <f t="shared" ref="A69:A92" si="10">1/12+A68</f>
        <v>7.9999999999999885</v>
      </c>
      <c r="B69" s="3">
        <f>AVERAGE('11C'!$J68:$J98) + Calibration!$C$11</f>
        <v>415.50079293733484</v>
      </c>
      <c r="C69" s="2">
        <f>'11C'!K98</f>
        <v>656.51172903344343</v>
      </c>
      <c r="D69" s="2">
        <f>'11C'!L98</f>
        <v>630.41175601561918</v>
      </c>
      <c r="E69" s="3">
        <f t="shared" si="6"/>
        <v>1.3649339417161117</v>
      </c>
      <c r="G69" s="3">
        <f>AVERAGE('10C'!$J68:$J98) + Calibration!$C$11</f>
        <v>396.48444241460368</v>
      </c>
      <c r="H69" s="3">
        <f>'10C'!K98</f>
        <v>771.58256972014522</v>
      </c>
      <c r="I69" s="3">
        <f>'10C'!L98</f>
        <v>617.45978538074826</v>
      </c>
      <c r="J69" s="3">
        <f t="shared" si="7"/>
        <v>2.124319226864126</v>
      </c>
      <c r="L69" s="3">
        <f>AVERAGE('9C'!$J68:$J98) + Calibration!$C$11</f>
        <v>399.43765355861325</v>
      </c>
      <c r="M69" s="3">
        <f>'9C'!K98</f>
        <v>825.10578362383023</v>
      </c>
      <c r="N69" s="3">
        <f>'9C'!L98</f>
        <v>609.39064255110088</v>
      </c>
      <c r="O69" s="3">
        <f t="shared" si="8"/>
        <v>2.4107158290989448</v>
      </c>
      <c r="Q69" s="3">
        <f>AVERAGE('8C'!$J212:$J242) + Calibration!$C$11</f>
        <v>396.07786029841685</v>
      </c>
      <c r="R69" s="3">
        <f>'8C'!K242</f>
        <v>1088.3483752559812</v>
      </c>
      <c r="S69" s="3">
        <f>'8C'!L242</f>
        <v>597.7628044824246</v>
      </c>
      <c r="T69" s="3">
        <f t="shared" si="9"/>
        <v>3.9205835968292697</v>
      </c>
    </row>
    <row r="70" spans="1:20" x14ac:dyDescent="0.25">
      <c r="A70" s="3">
        <f t="shared" si="10"/>
        <v>8.0833333333333215</v>
      </c>
      <c r="B70" s="3">
        <f>AVERAGE('11C'!$J69:$J99) + Calibration!$C$11</f>
        <v>415.18940759112672</v>
      </c>
      <c r="C70" s="2">
        <f>'11C'!K99</f>
        <v>634.64506982839225</v>
      </c>
      <c r="D70" s="2">
        <f>'11C'!L99</f>
        <v>624.82544450794092</v>
      </c>
      <c r="E70" s="3">
        <f t="shared" si="6"/>
        <v>1.2428584650199488</v>
      </c>
      <c r="G70" s="3">
        <f>AVERAGE('10C'!$J69:$J99) + Calibration!$C$11</f>
        <v>396.8910288941575</v>
      </c>
      <c r="H70" s="3">
        <f>'10C'!K99</f>
        <v>768.97461858267991</v>
      </c>
      <c r="I70" s="3">
        <f>'10C'!L99</f>
        <v>618.12182683573928</v>
      </c>
      <c r="J70" s="3">
        <f t="shared" si="7"/>
        <v>2.1072467870043488</v>
      </c>
      <c r="L70" s="3">
        <f>AVERAGE('9C'!$J69:$J99) + Calibration!$C$11</f>
        <v>399.30873589436436</v>
      </c>
      <c r="M70" s="3">
        <f>'9C'!K99</f>
        <v>837.46340762387342</v>
      </c>
      <c r="N70" s="3">
        <f>'9C'!L99</f>
        <v>614.97695405877914</v>
      </c>
      <c r="O70" s="3">
        <f t="shared" si="8"/>
        <v>2.4814317260964494</v>
      </c>
      <c r="Q70" s="3">
        <f>AVERAGE('8C'!$J213:$J243) + Calibration!$C$11</f>
        <v>396.1314101177926</v>
      </c>
      <c r="R70" s="3">
        <f>'8C'!K243</f>
        <v>974.40090751562639</v>
      </c>
      <c r="S70" s="3">
        <f>'8C'!L243</f>
        <v>599.99731336102855</v>
      </c>
      <c r="T70" s="3">
        <f t="shared" si="9"/>
        <v>3.2749537313222539</v>
      </c>
    </row>
    <row r="71" spans="1:20" x14ac:dyDescent="0.25">
      <c r="A71" s="3">
        <f t="shared" si="10"/>
        <v>8.1666666666666554</v>
      </c>
      <c r="B71" s="3">
        <f>AVERAGE('11C'!$J70:$J100) + Calibration!$C$11</f>
        <v>415.18940759112667</v>
      </c>
      <c r="C71" s="2">
        <f>'11C'!K100</f>
        <v>656.51172903344343</v>
      </c>
      <c r="D71" s="2">
        <f>'11C'!L100</f>
        <v>623.45986969428259</v>
      </c>
      <c r="E71" s="3">
        <f t="shared" si="6"/>
        <v>1.3666974319330996</v>
      </c>
      <c r="G71" s="3">
        <f>AVERAGE('10C'!$J70:$J100) + Calibration!$C$11</f>
        <v>397.38289936698368</v>
      </c>
      <c r="H71" s="3">
        <f>'10C'!K100</f>
        <v>748.19124610887661</v>
      </c>
      <c r="I71" s="3">
        <f>'10C'!L100</f>
        <v>618.57703775104142</v>
      </c>
      <c r="J71" s="3">
        <f t="shared" si="7"/>
        <v>1.986757228785585</v>
      </c>
      <c r="L71" s="3">
        <f>AVERAGE('9C'!$J70:$J100) + Calibration!$C$11</f>
        <v>399.37220285381352</v>
      </c>
      <c r="M71" s="3">
        <f>'9C'!K100</f>
        <v>844.80581720736291</v>
      </c>
      <c r="N71" s="3">
        <f>'9C'!L100</f>
        <v>613.85970168848598</v>
      </c>
      <c r="O71" s="3">
        <f t="shared" si="8"/>
        <v>2.5226550664489173</v>
      </c>
      <c r="Q71" s="3">
        <f>AVERAGE('8C'!$J214:$J244) + Calibration!$C$11</f>
        <v>396.34759552066413</v>
      </c>
      <c r="R71" s="3">
        <f>'8C'!K244</f>
        <v>1020.7823595718735</v>
      </c>
      <c r="S71" s="3">
        <f>'8C'!L244</f>
        <v>599.12833377788797</v>
      </c>
      <c r="T71" s="3">
        <f t="shared" si="9"/>
        <v>3.5364046862218261</v>
      </c>
    </row>
    <row r="72" spans="1:20" x14ac:dyDescent="0.25">
      <c r="A72" s="3">
        <f t="shared" si="10"/>
        <v>8.2499999999999893</v>
      </c>
      <c r="B72" s="3">
        <f>AVERAGE('11C'!$J71:$J101) + Calibration!$C$11</f>
        <v>415.07238942395776</v>
      </c>
      <c r="C72" s="2">
        <f>'11C'!K101</f>
        <v>658.91908860611227</v>
      </c>
      <c r="D72" s="2">
        <f>'11C'!L101</f>
        <v>623.04609688842652</v>
      </c>
      <c r="E72" s="3">
        <f t="shared" si="6"/>
        <v>1.380993915381648</v>
      </c>
      <c r="G72" s="3">
        <f>AVERAGE('10C'!$J71:$J101) + Calibration!$C$11</f>
        <v>397.77956870646403</v>
      </c>
      <c r="H72" s="3">
        <f>'10C'!K101</f>
        <v>711.5595591965556</v>
      </c>
      <c r="I72" s="3">
        <f>'10C'!L101</f>
        <v>617.66666971466759</v>
      </c>
      <c r="J72" s="3">
        <f t="shared" si="7"/>
        <v>1.7770519719507449</v>
      </c>
      <c r="L72" s="3">
        <f>AVERAGE('9C'!$J71:$J101) + Calibration!$C$11</f>
        <v>399.21155101566814</v>
      </c>
      <c r="M72" s="3">
        <f>'9C'!K101</f>
        <v>904.42763256466242</v>
      </c>
      <c r="N72" s="3">
        <f>'9C'!L101</f>
        <v>614.52174728149464</v>
      </c>
      <c r="O72" s="3">
        <f t="shared" si="8"/>
        <v>2.8612252571478707</v>
      </c>
      <c r="Q72" s="3">
        <f>AVERAGE('8C'!$J215:$J245) + Calibration!$C$11</f>
        <v>396.45469654775945</v>
      </c>
      <c r="R72" s="3">
        <f>'8C'!K245</f>
        <v>1051.9573661235556</v>
      </c>
      <c r="S72" s="3">
        <f>'8C'!L245</f>
        <v>599.7904248890917</v>
      </c>
      <c r="T72" s="3">
        <f t="shared" si="9"/>
        <v>3.7123537092637835</v>
      </c>
    </row>
    <row r="73" spans="1:20" x14ac:dyDescent="0.25">
      <c r="A73" s="3">
        <f t="shared" si="10"/>
        <v>8.3333333333333233</v>
      </c>
      <c r="B73" s="3">
        <f>AVERAGE('11C'!$J72:$J102) + Calibration!$C$11</f>
        <v>414.74117078927696</v>
      </c>
      <c r="C73" s="2">
        <f>'11C'!K102</f>
        <v>676.69326261713752</v>
      </c>
      <c r="D73" s="2">
        <f>'11C'!L102</f>
        <v>624.16334925871968</v>
      </c>
      <c r="E73" s="3">
        <f t="shared" si="6"/>
        <v>1.4835314406513174</v>
      </c>
      <c r="G73" s="3">
        <f>AVERAGE('10C'!$J72:$J102) + Calibration!$C$11</f>
        <v>398.24168875074406</v>
      </c>
      <c r="H73" s="3">
        <f>'10C'!K102</f>
        <v>707.86831731561006</v>
      </c>
      <c r="I73" s="3">
        <f>'10C'!L102</f>
        <v>617.8735540485867</v>
      </c>
      <c r="J73" s="3">
        <f t="shared" si="7"/>
        <v>1.7535299494408989</v>
      </c>
      <c r="L73" s="3">
        <f>AVERAGE('9C'!$J72:$J102) + Calibration!$C$11</f>
        <v>398.95371548883566</v>
      </c>
      <c r="M73" s="3">
        <f>'9C'!K102</f>
        <v>1020.9829551489022</v>
      </c>
      <c r="N73" s="3">
        <f>'9C'!L102</f>
        <v>616.75630167829354</v>
      </c>
      <c r="O73" s="3">
        <f t="shared" si="8"/>
        <v>3.5227813131820751</v>
      </c>
      <c r="Q73" s="3">
        <f>AVERAGE('8C'!$J216:$J246) + Calibration!$C$11</f>
        <v>396.63716422971879</v>
      </c>
      <c r="R73" s="3">
        <f>'8C'!K246</f>
        <v>1469.5103883454046</v>
      </c>
      <c r="S73" s="3">
        <f>'8C'!L246</f>
        <v>596.23173378808053</v>
      </c>
      <c r="T73" s="3">
        <f t="shared" si="9"/>
        <v>6.0760773036868887</v>
      </c>
    </row>
    <row r="74" spans="1:20" x14ac:dyDescent="0.25">
      <c r="A74" s="3">
        <f t="shared" si="10"/>
        <v>8.4166666666666572</v>
      </c>
      <c r="B74" s="3">
        <f>AVERAGE('11C'!$J73:$J103) + Calibration!$C$11</f>
        <v>414.53886882717057</v>
      </c>
      <c r="C74" s="2">
        <f>'11C'!K103</f>
        <v>656.75245496012894</v>
      </c>
      <c r="D74" s="2">
        <f>'11C'!L103</f>
        <v>624.37023773065653</v>
      </c>
      <c r="E74" s="3">
        <f t="shared" si="6"/>
        <v>1.3717449930397239</v>
      </c>
      <c r="G74" s="3">
        <f>AVERAGE('10C'!$J73:$J103) + Calibration!$C$11</f>
        <v>398.78909278829639</v>
      </c>
      <c r="H74" s="3">
        <f>'10C'!K103</f>
        <v>716.97606507297985</v>
      </c>
      <c r="I74" s="3">
        <f>'10C'!L103</f>
        <v>616.75630167829354</v>
      </c>
      <c r="J74" s="3">
        <f t="shared" si="7"/>
        <v>1.8020103374481711</v>
      </c>
      <c r="L74" s="3">
        <f>AVERAGE('9C'!$J73:$J103) + Calibration!$C$11</f>
        <v>398.48167949449129</v>
      </c>
      <c r="M74" s="3">
        <f>'9C'!K103</f>
        <v>991.29238636020011</v>
      </c>
      <c r="N74" s="3">
        <f>'9C'!L103</f>
        <v>618.57703775104142</v>
      </c>
      <c r="O74" s="3">
        <f t="shared" si="8"/>
        <v>3.3573059709251556</v>
      </c>
      <c r="Q74" s="3">
        <f>AVERAGE('8C'!$J217:$J247) + Calibration!$C$11</f>
        <v>396.81963171334331</v>
      </c>
      <c r="R74" s="3">
        <f>'8C'!K247</f>
        <v>1348.3811247015353</v>
      </c>
      <c r="S74" s="3">
        <f>'8C'!L247</f>
        <v>596.89382489928403</v>
      </c>
      <c r="T74" s="3">
        <f t="shared" si="9"/>
        <v>5.3890441672393976</v>
      </c>
    </row>
    <row r="75" spans="1:20" x14ac:dyDescent="0.25">
      <c r="A75" s="3">
        <f t="shared" si="10"/>
        <v>8.4999999999999911</v>
      </c>
      <c r="B75" s="3">
        <f>AVERAGE('11C'!$J74:$J104) + Calibration!$C$11</f>
        <v>414.26120001186541</v>
      </c>
      <c r="C75" s="2">
        <f>'11C'!K104</f>
        <v>654.78647306242965</v>
      </c>
      <c r="D75" s="2">
        <f>'11C'!L104</f>
        <v>625.69442409108149</v>
      </c>
      <c r="E75" s="3">
        <f t="shared" si="6"/>
        <v>1.3621834525232215</v>
      </c>
      <c r="G75" s="3">
        <f>AVERAGE('10C'!$J74:$J104) + Calibration!$C$11</f>
        <v>399.29286295653731</v>
      </c>
      <c r="H75" s="3">
        <f>'10C'!K104</f>
        <v>710.47626845307525</v>
      </c>
      <c r="I75" s="3">
        <f>'10C'!L104</f>
        <v>615.43211531786858</v>
      </c>
      <c r="J75" s="3">
        <f t="shared" si="7"/>
        <v>1.7623465521566875</v>
      </c>
      <c r="L75" s="3">
        <f>AVERAGE('9C'!$J74:$J104) + Calibration!$C$11</f>
        <v>397.95609229242723</v>
      </c>
      <c r="M75" s="3">
        <f>'9C'!K104</f>
        <v>905.71147073838142</v>
      </c>
      <c r="N75" s="3">
        <f>'9C'!L104</f>
        <v>618.12182683573928</v>
      </c>
      <c r="O75" s="3">
        <f t="shared" si="8"/>
        <v>2.8756062332931722</v>
      </c>
      <c r="Q75" s="3">
        <f>AVERAGE('8C'!$J218:$J248) + Calibration!$C$11</f>
        <v>396.99218324690344</v>
      </c>
      <c r="R75" s="3">
        <f>'8C'!K248</f>
        <v>1043.9329091096663</v>
      </c>
      <c r="S75" s="3">
        <f>'8C'!L248</f>
        <v>597.10071337122088</v>
      </c>
      <c r="T75" s="3">
        <f t="shared" si="9"/>
        <v>3.6638642599040177</v>
      </c>
    </row>
    <row r="76" spans="1:20" x14ac:dyDescent="0.25">
      <c r="A76" s="3">
        <f t="shared" si="10"/>
        <v>8.583333333333325</v>
      </c>
      <c r="B76" s="3">
        <f>AVERAGE('11C'!$J75:$J105) + Calibration!$C$11</f>
        <v>414.16599887851976</v>
      </c>
      <c r="C76" s="2">
        <f>'11C'!K105</f>
        <v>654.34514754648274</v>
      </c>
      <c r="D76" s="2">
        <f>'11C'!L105</f>
        <v>625.69442409108149</v>
      </c>
      <c r="E76" s="3">
        <f t="shared" si="6"/>
        <v>1.3602232223132547</v>
      </c>
      <c r="G76" s="3">
        <f>AVERAGE('10C'!$J75:$J105) + Calibration!$C$11</f>
        <v>399.68953229601777</v>
      </c>
      <c r="H76" s="3">
        <f>'10C'!K105</f>
        <v>725.88326138787863</v>
      </c>
      <c r="I76" s="3">
        <f>'10C'!L105</f>
        <v>616.75630167829354</v>
      </c>
      <c r="J76" s="3">
        <f t="shared" si="7"/>
        <v>1.8473555583174219</v>
      </c>
      <c r="L76" s="3">
        <f>AVERAGE('9C'!$J75:$J105) + Calibration!$C$11</f>
        <v>397.37695408097824</v>
      </c>
      <c r="M76" s="3">
        <f>'9C'!K105</f>
        <v>906.35343997814721</v>
      </c>
      <c r="N76" s="3">
        <f>'9C'!L105</f>
        <v>614.97695405877914</v>
      </c>
      <c r="O76" s="3">
        <f t="shared" si="8"/>
        <v>2.8825218157710597</v>
      </c>
      <c r="Q76" s="3">
        <f>AVERAGE('8C'!$J219:$J249) + Calibration!$C$11</f>
        <v>397.2599347238002</v>
      </c>
      <c r="R76" s="3">
        <f>'8C'!K249</f>
        <v>1187.1696541788526</v>
      </c>
      <c r="S76" s="3">
        <f>'8C'!L249</f>
        <v>598.01107726957719</v>
      </c>
      <c r="T76" s="3">
        <f t="shared" si="9"/>
        <v>4.4735504721898023</v>
      </c>
    </row>
    <row r="77" spans="1:20" x14ac:dyDescent="0.25">
      <c r="A77" s="3">
        <f t="shared" si="10"/>
        <v>8.666666666666659</v>
      </c>
      <c r="B77" s="3">
        <f>AVERAGE('11C'!$J76:$J106) + Calibration!$C$11</f>
        <v>414.0053468420395</v>
      </c>
      <c r="C77" s="2">
        <f>'11C'!K106</f>
        <v>654.78647306242965</v>
      </c>
      <c r="D77" s="2">
        <f>'11C'!L106</f>
        <v>627.72204449774858</v>
      </c>
      <c r="E77" s="3">
        <f t="shared" si="6"/>
        <v>1.3636324435161107</v>
      </c>
      <c r="G77" s="3">
        <f>AVERAGE('10C'!$J76:$J106) + Calibration!$C$11</f>
        <v>400.0743019400835</v>
      </c>
      <c r="H77" s="3">
        <f>'10C'!K106</f>
        <v>693.38414588468254</v>
      </c>
      <c r="I77" s="3">
        <f>'10C'!L106</f>
        <v>616.54941734437432</v>
      </c>
      <c r="J77" s="3">
        <f t="shared" si="7"/>
        <v>1.6611219719913086</v>
      </c>
      <c r="L77" s="3">
        <f>AVERAGE('9C'!$J76:$J106) + Calibration!$C$11</f>
        <v>396.81963290335239</v>
      </c>
      <c r="M77" s="3">
        <f>'9C'!K106</f>
        <v>906.35343997814721</v>
      </c>
      <c r="N77" s="3">
        <f>'9C'!L106</f>
        <v>613.40449491120148</v>
      </c>
      <c r="O77" s="3">
        <f t="shared" si="8"/>
        <v>2.8856781314308413</v>
      </c>
      <c r="Q77" s="3">
        <f>AVERAGE('8C'!$J220:$J250) + Calibration!$C$11</f>
        <v>397.57132007000837</v>
      </c>
      <c r="R77" s="3">
        <f>'8C'!K250</f>
        <v>1301.3577034055224</v>
      </c>
      <c r="S77" s="3">
        <f>'8C'!L250</f>
        <v>598.8800609907355</v>
      </c>
      <c r="T77" s="3">
        <f t="shared" si="9"/>
        <v>5.1184760768845878</v>
      </c>
    </row>
    <row r="78" spans="1:20" x14ac:dyDescent="0.25">
      <c r="A78" s="3">
        <f t="shared" si="10"/>
        <v>8.7499999999999929</v>
      </c>
      <c r="B78" s="3">
        <f>AVERAGE('11C'!$J77:$J107) + Calibration!$C$11</f>
        <v>413.85659588931787</v>
      </c>
      <c r="C78" s="2">
        <f>'11C'!K107</f>
        <v>657.83579385039945</v>
      </c>
      <c r="D78" s="2">
        <f>'11C'!L107</f>
        <v>626.14958121215329</v>
      </c>
      <c r="E78" s="3">
        <f t="shared" si="6"/>
        <v>1.3817443049014055</v>
      </c>
      <c r="G78" s="3">
        <f>AVERAGE('10C'!$J77:$J107) + Calibration!$C$11</f>
        <v>400.62170597763583</v>
      </c>
      <c r="H78" s="3">
        <f>'10C'!K107</f>
        <v>724.35860099389367</v>
      </c>
      <c r="I78" s="3">
        <f>'10C'!L107</f>
        <v>620.81154249162773</v>
      </c>
      <c r="J78" s="3">
        <f t="shared" si="7"/>
        <v>1.8334415995847857</v>
      </c>
      <c r="L78" s="3">
        <f>AVERAGE('9C'!$J77:$J107) + Calibration!$C$11</f>
        <v>396.13339386314289</v>
      </c>
      <c r="M78" s="3">
        <f>'9C'!K107</f>
        <v>905.71147073838142</v>
      </c>
      <c r="N78" s="3">
        <f>'9C'!L107</f>
        <v>611.62514729168709</v>
      </c>
      <c r="O78" s="3">
        <f t="shared" si="8"/>
        <v>2.8859288476605585</v>
      </c>
      <c r="Q78" s="3">
        <f>AVERAGE('8C'!$J221:$J251) + Calibration!$C$11</f>
        <v>397.93625662393617</v>
      </c>
      <c r="R78" s="3">
        <f>'8C'!K251</f>
        <v>1173.0867260610055</v>
      </c>
      <c r="S78" s="3">
        <f>'8C'!L251</f>
        <v>600.24558614818113</v>
      </c>
      <c r="T78" s="3">
        <f t="shared" si="9"/>
        <v>4.3899633884244995</v>
      </c>
    </row>
    <row r="79" spans="1:20" x14ac:dyDescent="0.25">
      <c r="A79" s="3">
        <f t="shared" si="10"/>
        <v>8.8333333333333268</v>
      </c>
      <c r="B79" s="3">
        <f>AVERAGE('11C'!$J78:$J108) + Calibration!$C$11</f>
        <v>413.67412820735859</v>
      </c>
      <c r="C79" s="2">
        <f>'11C'!K108</f>
        <v>671.03603081402764</v>
      </c>
      <c r="D79" s="2">
        <f>'11C'!L108</f>
        <v>625.03232884186025</v>
      </c>
      <c r="E79" s="3">
        <f t="shared" si="6"/>
        <v>1.4575355038345528</v>
      </c>
      <c r="G79" s="3">
        <f>AVERAGE('10C'!$J78:$J108) + Calibration!$C$11</f>
        <v>400.89937479294088</v>
      </c>
      <c r="H79" s="3">
        <f>'10C'!K108</f>
        <v>695.31004959174777</v>
      </c>
      <c r="I79" s="3">
        <f>'10C'!L108</f>
        <v>617.8735540485867</v>
      </c>
      <c r="J79" s="3">
        <f t="shared" si="7"/>
        <v>1.6673563836795711</v>
      </c>
      <c r="L79" s="3">
        <f>AVERAGE('9C'!$J78:$J108) + Calibration!$C$11</f>
        <v>395.56615673545281</v>
      </c>
      <c r="M79" s="3">
        <f>'9C'!K108</f>
        <v>905.5108751613526</v>
      </c>
      <c r="N79" s="3">
        <f>'9C'!L108</f>
        <v>609.39064255110088</v>
      </c>
      <c r="O79" s="3">
        <f t="shared" si="8"/>
        <v>2.8880052741706876</v>
      </c>
      <c r="Q79" s="3">
        <f>AVERAGE('8C'!$J222:$J252) + Calibration!$C$11</f>
        <v>398.41821114669813</v>
      </c>
      <c r="R79" s="3">
        <f>'8C'!K252</f>
        <v>1113.946362557077</v>
      </c>
      <c r="S79" s="3">
        <f>'8C'!L252</f>
        <v>600.24558614818113</v>
      </c>
      <c r="T79" s="3">
        <f t="shared" si="9"/>
        <v>4.0523001816147897</v>
      </c>
    </row>
    <row r="80" spans="1:20" x14ac:dyDescent="0.25">
      <c r="A80" s="3">
        <f t="shared" si="10"/>
        <v>8.9166666666666607</v>
      </c>
      <c r="B80" s="3">
        <f>AVERAGE('11C'!$J79:$J109) + Calibration!$C$11</f>
        <v>413.37464255656528</v>
      </c>
      <c r="C80" s="2">
        <f>'11C'!K109</f>
        <v>671.67800005379365</v>
      </c>
      <c r="D80" s="2">
        <f>'11C'!L109</f>
        <v>622.59089011114213</v>
      </c>
      <c r="E80" s="3">
        <f t="shared" si="6"/>
        <v>1.4628673105796486</v>
      </c>
      <c r="G80" s="3">
        <f>AVERAGE('10C'!$J79:$J109) + Calibration!$C$11</f>
        <v>401.24249431304565</v>
      </c>
      <c r="H80" s="3">
        <f>'10C'!K109</f>
        <v>697.03530556276155</v>
      </c>
      <c r="I80" s="3">
        <f>'10C'!L109</f>
        <v>621.92884451813347</v>
      </c>
      <c r="J80" s="3">
        <f t="shared" si="7"/>
        <v>1.6751839328542544</v>
      </c>
      <c r="L80" s="3">
        <f>AVERAGE('9C'!$J79:$J109) + Calibration!$C$11</f>
        <v>395.23295336374713</v>
      </c>
      <c r="M80" s="3">
        <f>'9C'!K109</f>
        <v>811.66472845216845</v>
      </c>
      <c r="N80" s="3">
        <f>'9C'!L109</f>
        <v>608.93543163579875</v>
      </c>
      <c r="O80" s="3">
        <f t="shared" si="8"/>
        <v>2.3584069396776792</v>
      </c>
      <c r="Q80" s="3">
        <f>AVERAGE('8C'!$J223:$J253) + Calibration!$C$11</f>
        <v>398.73951383131458</v>
      </c>
      <c r="R80" s="3">
        <f>'8C'!K253</f>
        <v>986.51784972354176</v>
      </c>
      <c r="S80" s="3">
        <f>'8C'!L253</f>
        <v>607.61129493158649</v>
      </c>
      <c r="T80" s="3">
        <f t="shared" si="9"/>
        <v>3.3288057955377908</v>
      </c>
    </row>
    <row r="81" spans="1:20" x14ac:dyDescent="0.25">
      <c r="A81" s="3">
        <f t="shared" si="10"/>
        <v>8.9999999999999947</v>
      </c>
      <c r="B81" s="3">
        <f>AVERAGE('11C'!$J80:$J110) + Calibration!$C$11</f>
        <v>413.19217487460594</v>
      </c>
      <c r="C81" s="2">
        <f>'11C'!K110</f>
        <v>670.83543523699893</v>
      </c>
      <c r="D81" s="2">
        <f>'11C'!L110</f>
        <v>621.92884451813347</v>
      </c>
      <c r="E81" s="3">
        <f t="shared" si="6"/>
        <v>1.4591289367167832</v>
      </c>
      <c r="G81" s="3">
        <f>AVERAGE('10C'!$J80:$J110) + Calibration!$C$11</f>
        <v>401.79981549067156</v>
      </c>
      <c r="H81" s="3">
        <f>'10C'!K110</f>
        <v>697.27603148944706</v>
      </c>
      <c r="I81" s="3">
        <f>'10C'!L110</f>
        <v>615.63904930800049</v>
      </c>
      <c r="J81" s="3">
        <f t="shared" si="7"/>
        <v>1.6733909370226363</v>
      </c>
      <c r="L81" s="3">
        <f>AVERAGE('9C'!$J80:$J110) + Calibration!$C$11</f>
        <v>395.01875170622606</v>
      </c>
      <c r="M81" s="3">
        <f>'9C'!K110</f>
        <v>869.52115748879737</v>
      </c>
      <c r="N81" s="3">
        <f>'9C'!L110</f>
        <v>609.39064255110088</v>
      </c>
      <c r="O81" s="3">
        <f t="shared" si="8"/>
        <v>2.687282368051183</v>
      </c>
      <c r="Q81" s="3">
        <f>AVERAGE('8C'!$J224:$J254) + Calibration!$C$11</f>
        <v>399.01718264661969</v>
      </c>
      <c r="R81" s="3">
        <f>'8C'!K254</f>
        <v>1007.7826740507163</v>
      </c>
      <c r="S81" s="3">
        <f>'8C'!L254</f>
        <v>609.18370856096908</v>
      </c>
      <c r="T81" s="3">
        <f t="shared" si="9"/>
        <v>3.4476638082165252</v>
      </c>
    </row>
    <row r="82" spans="1:20" x14ac:dyDescent="0.25">
      <c r="A82" s="3">
        <f t="shared" si="10"/>
        <v>9.0833333333333286</v>
      </c>
      <c r="B82" s="3">
        <f>AVERAGE('11C'!$J81:$J111) + Calibration!$C$11</f>
        <v>412.84905535450116</v>
      </c>
      <c r="C82" s="2">
        <f>'11C'!K111</f>
        <v>671.47735231774209</v>
      </c>
      <c r="D82" s="2">
        <f>'11C'!L111</f>
        <v>620.56326970447503</v>
      </c>
      <c r="E82" s="3">
        <f t="shared" si="6"/>
        <v>1.4647075627829209</v>
      </c>
      <c r="G82" s="3">
        <f>AVERAGE('10C'!$J81:$J111) + Calibration!$C$11</f>
        <v>402.54952168866515</v>
      </c>
      <c r="H82" s="3">
        <f>'10C'!K111</f>
        <v>681.66844297761497</v>
      </c>
      <c r="I82" s="3">
        <f>'10C'!L111</f>
        <v>617.66666971466759</v>
      </c>
      <c r="J82" s="3">
        <f t="shared" si="7"/>
        <v>1.5807535359746141</v>
      </c>
      <c r="L82" s="3">
        <f>AVERAGE('9C'!$J81:$J111) + Calibration!$C$11</f>
        <v>394.82636688419325</v>
      </c>
      <c r="M82" s="3">
        <f>'9C'!K111</f>
        <v>824.4638183962968</v>
      </c>
      <c r="N82" s="3">
        <f>'9C'!L111</f>
        <v>610.30101058747482</v>
      </c>
      <c r="O82" s="3">
        <f t="shared" si="8"/>
        <v>2.4331955624097876</v>
      </c>
      <c r="Q82" s="3">
        <f>AVERAGE('8C'!$J225:$J255) + Calibration!$C$11</f>
        <v>399.22146716406735</v>
      </c>
      <c r="R82" s="3">
        <f>'8C'!K255</f>
        <v>1030.7326239992478</v>
      </c>
      <c r="S82" s="3">
        <f>'8C'!L255</f>
        <v>608.06645205265829</v>
      </c>
      <c r="T82" s="3">
        <f t="shared" si="9"/>
        <v>3.5764809120239009</v>
      </c>
    </row>
    <row r="83" spans="1:20" x14ac:dyDescent="0.25">
      <c r="A83" s="3">
        <f t="shared" si="10"/>
        <v>9.1666666666666625</v>
      </c>
      <c r="B83" s="3">
        <f>AVERAGE('11C'!$J82:$J112) + Calibration!$C$11</f>
        <v>412.75385402282063</v>
      </c>
      <c r="C83" s="2">
        <f>'11C'!K112</f>
        <v>682.10976448132931</v>
      </c>
      <c r="D83" s="2">
        <f>'11C'!L112</f>
        <v>626.14958121215329</v>
      </c>
      <c r="E83" s="3">
        <f t="shared" si="6"/>
        <v>1.5254619999486425</v>
      </c>
      <c r="G83" s="3">
        <f>AVERAGE('10C'!$J82:$J112) + Calibration!$C$11</f>
        <v>403.36467740144911</v>
      </c>
      <c r="H83" s="3">
        <f>'10C'!K112</f>
        <v>700.96727738262507</v>
      </c>
      <c r="I83" s="3">
        <f>'10C'!L112</f>
        <v>620.35638123253818</v>
      </c>
      <c r="J83" s="3">
        <f t="shared" si="7"/>
        <v>1.6854334348350279</v>
      </c>
      <c r="L83" s="3">
        <f>AVERAGE('9C'!$J82:$J112) + Calibration!$C$11</f>
        <v>394.66571623605705</v>
      </c>
      <c r="M83" s="3">
        <f>'9C'!K112</f>
        <v>1041.1243583829396</v>
      </c>
      <c r="N83" s="3">
        <f>'9C'!L112</f>
        <v>611.41826295776798</v>
      </c>
      <c r="O83" s="3">
        <f t="shared" si="8"/>
        <v>3.6611340417769394</v>
      </c>
      <c r="Q83" s="3">
        <f>AVERAGE('8C'!$J226:$J256) + Calibration!$C$11</f>
        <v>399.32856799282786</v>
      </c>
      <c r="R83" s="3">
        <f>'8C'!K256</f>
        <v>1375.0223686900349</v>
      </c>
      <c r="S83" s="3">
        <f>'8C'!L256</f>
        <v>604.46637249841365</v>
      </c>
      <c r="T83" s="3">
        <f t="shared" si="9"/>
        <v>5.5257143383839837</v>
      </c>
    </row>
    <row r="84" spans="1:20" x14ac:dyDescent="0.25">
      <c r="A84" s="3">
        <f t="shared" si="10"/>
        <v>9.2499999999999964</v>
      </c>
      <c r="B84" s="3">
        <f>AVERAGE('11C'!$J83:$J113) + Calibration!$C$11</f>
        <v>412.85103771150762</v>
      </c>
      <c r="C84" s="2">
        <f>'11C'!K113</f>
        <v>680.78574781116333</v>
      </c>
      <c r="D84" s="2">
        <f>'11C'!L113</f>
        <v>625.69442409108149</v>
      </c>
      <c r="E84" s="3">
        <f t="shared" si="6"/>
        <v>1.5174132174361181</v>
      </c>
      <c r="G84" s="3">
        <f>AVERAGE('10C'!$J83:$J113) + Calibration!$C$11</f>
        <v>404.1798341059075</v>
      </c>
      <c r="H84" s="3">
        <f>'10C'!K113</f>
        <v>717.21683914645564</v>
      </c>
      <c r="I84" s="3">
        <f>'10C'!L113</f>
        <v>620.10810844538548</v>
      </c>
      <c r="J84" s="3">
        <f t="shared" si="7"/>
        <v>1.7728441709492226</v>
      </c>
      <c r="L84" s="3">
        <f>AVERAGE('9C'!$J83:$J113) + Calibration!$C$11</f>
        <v>394.44159743846245</v>
      </c>
      <c r="M84" s="3">
        <f>'9C'!K113</f>
        <v>867.35457198960421</v>
      </c>
      <c r="N84" s="3">
        <f>'9C'!L113</f>
        <v>611.62514729168709</v>
      </c>
      <c r="O84" s="3">
        <f t="shared" si="8"/>
        <v>2.6782808319759206</v>
      </c>
      <c r="Q84" s="3">
        <f>AVERAGE('8C'!$J227:$J257) + Calibration!$C$11</f>
        <v>399.37220186213932</v>
      </c>
      <c r="R84" s="3">
        <f>'8C'!K257</f>
        <v>1572.865526125039</v>
      </c>
      <c r="S84" s="3">
        <f>'8C'!L257</f>
        <v>603.59739291527319</v>
      </c>
      <c r="T84" s="3">
        <f t="shared" si="9"/>
        <v>6.6459260920217016</v>
      </c>
    </row>
    <row r="85" spans="1:20" x14ac:dyDescent="0.25">
      <c r="A85" s="3">
        <f t="shared" si="10"/>
        <v>9.3333333333333304</v>
      </c>
      <c r="B85" s="3">
        <f>AVERAGE('11C'!$J84:$J114) + Calibration!$C$11</f>
        <v>412.78757055372364</v>
      </c>
      <c r="C85" s="2">
        <f>'11C'!K114</f>
        <v>664.53618604733288</v>
      </c>
      <c r="D85" s="2">
        <f>'11C'!L114</f>
        <v>625.48753975716227</v>
      </c>
      <c r="E85" s="3">
        <f t="shared" si="6"/>
        <v>1.4257453858037359</v>
      </c>
      <c r="G85" s="3">
        <f>AVERAGE('10C'!$J84:$J114) + Calibration!$C$11</f>
        <v>405.01680665417967</v>
      </c>
      <c r="H85" s="3">
        <f>'10C'!K114</f>
        <v>732.58365358481194</v>
      </c>
      <c r="I85" s="3">
        <f>'10C'!L114</f>
        <v>621.22536495369638</v>
      </c>
      <c r="J85" s="3">
        <f t="shared" si="7"/>
        <v>1.8551320317607995</v>
      </c>
      <c r="L85" s="3">
        <f>AVERAGE('9C'!$J84:$J114) + Calibration!$C$11</f>
        <v>394.50506439791161</v>
      </c>
      <c r="M85" s="3">
        <f>'9C'!K114</f>
        <v>921.96108064900227</v>
      </c>
      <c r="N85" s="3">
        <f>'9C'!L114</f>
        <v>611.87342007883979</v>
      </c>
      <c r="O85" s="3">
        <f t="shared" si="8"/>
        <v>2.9871782210595836</v>
      </c>
      <c r="Q85" s="3">
        <f>AVERAGE('8C'!$J228:$J258) + Calibration!$C$11</f>
        <v>399.44756851700316</v>
      </c>
      <c r="R85" s="3">
        <f>'8C'!K258</f>
        <v>1069.9321838583999</v>
      </c>
      <c r="S85" s="3">
        <f>'8C'!L258</f>
        <v>603.59739291527319</v>
      </c>
      <c r="T85" s="3">
        <f t="shared" si="9"/>
        <v>3.7972020012942473</v>
      </c>
    </row>
    <row r="86" spans="1:20" x14ac:dyDescent="0.25">
      <c r="A86" s="3">
        <f t="shared" si="10"/>
        <v>9.4166666666666643</v>
      </c>
      <c r="B86" s="3">
        <f>AVERAGE('11C'!$J85:$J115) + Calibration!$C$11</f>
        <v>412.57336869786769</v>
      </c>
      <c r="C86" s="2">
        <f>'11C'!K115</f>
        <v>658.03639343966086</v>
      </c>
      <c r="D86" s="2">
        <f>'11C'!L115</f>
        <v>626.14958121215329</v>
      </c>
      <c r="E86" s="3">
        <f t="shared" si="6"/>
        <v>1.3901477639702211</v>
      </c>
      <c r="G86" s="3">
        <f>AVERAGE('10C'!$J85:$J115) + Calibration!$C$11</f>
        <v>405.78832829931736</v>
      </c>
      <c r="H86" s="3">
        <f>'10C'!K115</f>
        <v>711.5595591965556</v>
      </c>
      <c r="I86" s="3">
        <f>'10C'!L115</f>
        <v>621.22536495369638</v>
      </c>
      <c r="J86" s="3">
        <f t="shared" si="7"/>
        <v>1.7316954085665388</v>
      </c>
      <c r="L86" s="3">
        <f>AVERAGE('9C'!$J85:$J115) + Calibration!$C$11</f>
        <v>394.5586142172873</v>
      </c>
      <c r="M86" s="3">
        <f>'9C'!K115</f>
        <v>853.91361311152298</v>
      </c>
      <c r="N86" s="3">
        <f>'9C'!L115</f>
        <v>609.84579967217269</v>
      </c>
      <c r="O86" s="3">
        <f t="shared" si="8"/>
        <v>2.6014970085742628</v>
      </c>
      <c r="Q86" s="3">
        <f>AVERAGE('8C'!$J229:$J259) + Calibration!$C$11</f>
        <v>399.48128524624104</v>
      </c>
      <c r="R86" s="3">
        <f>'8C'!K259</f>
        <v>1002.7673633405822</v>
      </c>
      <c r="S86" s="3">
        <f>'8C'!L259</f>
        <v>604.46637249841365</v>
      </c>
      <c r="T86" s="3">
        <f t="shared" si="9"/>
        <v>3.4166318669763407</v>
      </c>
    </row>
    <row r="87" spans="1:20" x14ac:dyDescent="0.25">
      <c r="A87" s="3">
        <f t="shared" si="10"/>
        <v>9.4999999999999982</v>
      </c>
      <c r="B87" s="3">
        <f>AVERAGE('11C'!$J86:$J116) + Calibration!$C$11</f>
        <v>412.4325511398693</v>
      </c>
      <c r="C87" s="2">
        <f>'11C'!K116</f>
        <v>665.41888121378429</v>
      </c>
      <c r="D87" s="2">
        <f>'11C'!L116</f>
        <v>626.60479212745543</v>
      </c>
      <c r="E87" s="3">
        <f t="shared" si="6"/>
        <v>1.432755020587041</v>
      </c>
      <c r="G87" s="3">
        <f>AVERAGE('10C'!$J86:$J116) + Calibration!$C$11</f>
        <v>406.55985133279916</v>
      </c>
      <c r="H87" s="3">
        <f>'10C'!K116</f>
        <v>677.09450191798533</v>
      </c>
      <c r="I87" s="3">
        <f>'10C'!L116</f>
        <v>619.90117445525379</v>
      </c>
      <c r="J87" s="3">
        <f t="shared" si="7"/>
        <v>1.532137640620497</v>
      </c>
      <c r="L87" s="3">
        <f>AVERAGE('9C'!$J86:$J116) + Calibration!$C$11</f>
        <v>394.74108170091176</v>
      </c>
      <c r="M87" s="3">
        <f>'9C'!K116</f>
        <v>869.32055789953608</v>
      </c>
      <c r="N87" s="3">
        <f>'9C'!L116</f>
        <v>610.05268814410965</v>
      </c>
      <c r="O87" s="3">
        <f t="shared" si="8"/>
        <v>2.6877188462810793</v>
      </c>
      <c r="Q87" s="3">
        <f>AVERAGE('8C'!$J230:$J260) + Calibration!$C$11</f>
        <v>399.59830222340071</v>
      </c>
      <c r="R87" s="3">
        <f>'8C'!K260</f>
        <v>960.31797939777925</v>
      </c>
      <c r="S87" s="3">
        <f>'8C'!L260</f>
        <v>603.59739291527319</v>
      </c>
      <c r="T87" s="3">
        <f t="shared" si="9"/>
        <v>3.1755626178648235</v>
      </c>
    </row>
    <row r="88" spans="1:20" x14ac:dyDescent="0.25">
      <c r="A88" s="3">
        <f t="shared" si="10"/>
        <v>9.5833333333333321</v>
      </c>
      <c r="B88" s="3">
        <f>AVERAGE('11C'!$J87:$J117) + Calibration!$C$11</f>
        <v>412.18661530845156</v>
      </c>
      <c r="C88" s="2">
        <f>'11C'!K117</f>
        <v>655.22784271293426</v>
      </c>
      <c r="D88" s="2">
        <f>'11C'!L117</f>
        <v>626.39785399930588</v>
      </c>
      <c r="E88" s="3">
        <f t="shared" si="6"/>
        <v>1.3764322312263684</v>
      </c>
      <c r="G88" s="3">
        <f>AVERAGE('10C'!$J87:$J117) + Calibration!$C$11</f>
        <v>407.25600751308207</v>
      </c>
      <c r="H88" s="3">
        <f>'10C'!K117</f>
        <v>674.52667711794447</v>
      </c>
      <c r="I88" s="3">
        <f>'10C'!L117</f>
        <v>622.34261732398943</v>
      </c>
      <c r="J88" s="3">
        <f t="shared" si="7"/>
        <v>1.5136525108694421</v>
      </c>
      <c r="L88" s="3">
        <f>AVERAGE('9C'!$J87:$J117) + Calibration!$C$11</f>
        <v>395.00883317780853</v>
      </c>
      <c r="M88" s="3">
        <f>'9C'!K117</f>
        <v>916.98585214173443</v>
      </c>
      <c r="N88" s="3">
        <f>'9C'!L117</f>
        <v>612.53551532806114</v>
      </c>
      <c r="O88" s="3">
        <f t="shared" si="8"/>
        <v>2.9561486359089773</v>
      </c>
      <c r="Q88" s="3">
        <f>AVERAGE('8C'!$J231:$J261) + Calibration!$C$11</f>
        <v>399.48128405623186</v>
      </c>
      <c r="R88" s="3">
        <f>'8C'!K261</f>
        <v>907.87814851892233</v>
      </c>
      <c r="S88" s="3">
        <f>'8C'!L261</f>
        <v>602.02493376769564</v>
      </c>
      <c r="T88" s="3">
        <f t="shared" si="9"/>
        <v>2.8792392055207499</v>
      </c>
    </row>
    <row r="89" spans="1:20" x14ac:dyDescent="0.25">
      <c r="A89" s="3">
        <f t="shared" si="10"/>
        <v>9.6666666666666661</v>
      </c>
      <c r="B89" s="3">
        <f>AVERAGE('11C'!$J88:$J118) + Calibration!$C$11</f>
        <v>412.09141417510585</v>
      </c>
      <c r="C89" s="2">
        <f>'11C'!K118</f>
        <v>675.81056745068599</v>
      </c>
      <c r="D89" s="2">
        <f>'11C'!L118</f>
        <v>625.94269687823407</v>
      </c>
      <c r="E89" s="3">
        <f t="shared" si="6"/>
        <v>1.4935389622441495</v>
      </c>
      <c r="G89" s="3">
        <f>AVERAGE('10C'!$J88:$J118) + Calibration!$C$11</f>
        <v>408.04934758038695</v>
      </c>
      <c r="H89" s="3">
        <f>'10C'!K118</f>
        <v>680.14377857139755</v>
      </c>
      <c r="I89" s="3">
        <f>'10C'!L118</f>
        <v>623.45986969428259</v>
      </c>
      <c r="J89" s="3">
        <f t="shared" si="7"/>
        <v>1.5409712531196595</v>
      </c>
      <c r="L89" s="3">
        <f>AVERAGE('9C'!$J88:$J118) + Calibration!$C$11</f>
        <v>395.13576729504172</v>
      </c>
      <c r="M89" s="3">
        <f>'9C'!K118</f>
        <v>1069.0896190416051</v>
      </c>
      <c r="N89" s="3">
        <f>'9C'!L118</f>
        <v>611.62514729168709</v>
      </c>
      <c r="O89" s="3">
        <f t="shared" si="8"/>
        <v>3.8168495683215009</v>
      </c>
      <c r="Q89" s="3">
        <f>AVERAGE('8C'!$J232:$J262) + Calibration!$C$11</f>
        <v>399.41781689844782</v>
      </c>
      <c r="R89" s="3">
        <f>'8C'!K262</f>
        <v>1230.3010895642881</v>
      </c>
      <c r="S89" s="3">
        <f>'8C'!L262</f>
        <v>601.11461538753429</v>
      </c>
      <c r="T89" s="3">
        <f t="shared" si="9"/>
        <v>4.7055988364508057</v>
      </c>
    </row>
    <row r="90" spans="1:20" x14ac:dyDescent="0.25">
      <c r="A90" s="3">
        <f t="shared" si="10"/>
        <v>9.75</v>
      </c>
      <c r="B90" s="3">
        <f>AVERAGE('11C'!$J89:$J119) + Calibration!$C$11</f>
        <v>412.06959714128271</v>
      </c>
      <c r="C90" s="2">
        <f>'11C'!K119</f>
        <v>653.26180865621222</v>
      </c>
      <c r="D90" s="2">
        <f>'11C'!L119</f>
        <v>624.57717172078844</v>
      </c>
      <c r="E90" s="3">
        <f t="shared" si="6"/>
        <v>1.365960571361867</v>
      </c>
      <c r="G90" s="3">
        <f>AVERAGE('10C'!$J89:$J119) + Calibration!$C$11</f>
        <v>408.83277011094867</v>
      </c>
      <c r="H90" s="3">
        <f>'10C'!K119</f>
        <v>725.64249132663531</v>
      </c>
      <c r="I90" s="3">
        <f>'10C'!L119</f>
        <v>625.94269687823407</v>
      </c>
      <c r="J90" s="3">
        <f t="shared" si="7"/>
        <v>1.7942104559955345</v>
      </c>
      <c r="L90" s="3">
        <f>AVERAGE('9C'!$J89:$J119) + Calibration!$C$11</f>
        <v>395.18931711441741</v>
      </c>
      <c r="M90" s="3">
        <f>'9C'!K119</f>
        <v>918.71115625953837</v>
      </c>
      <c r="N90" s="3">
        <f>'9C'!L119</f>
        <v>611.87342007883979</v>
      </c>
      <c r="O90" s="3">
        <f t="shared" si="8"/>
        <v>2.9648975231309262</v>
      </c>
      <c r="Q90" s="3">
        <f>AVERAGE('8C'!$J233:$J263) + Calibration!$C$11</f>
        <v>399.31071606968732</v>
      </c>
      <c r="R90" s="3">
        <f>'8C'!K263</f>
        <v>1102.2306115032193</v>
      </c>
      <c r="S90" s="3">
        <f>'8C'!L263</f>
        <v>599.58354055517248</v>
      </c>
      <c r="T90" s="3">
        <f t="shared" si="9"/>
        <v>3.9808949715135324</v>
      </c>
    </row>
    <row r="91" spans="1:20" x14ac:dyDescent="0.25">
      <c r="A91" s="3">
        <f t="shared" si="10"/>
        <v>9.8333333333333339</v>
      </c>
      <c r="B91" s="3">
        <f>AVERAGE('11C'!$J90:$J120) + Calibration!$C$11</f>
        <v>412.05769744586797</v>
      </c>
      <c r="C91" s="2">
        <f>'11C'!K120</f>
        <v>655.22784271293426</v>
      </c>
      <c r="D91" s="2">
        <f>'11C'!L120</f>
        <v>626.14958121215329</v>
      </c>
      <c r="E91" s="3">
        <f t="shared" si="6"/>
        <v>1.3771623406943623</v>
      </c>
      <c r="G91" s="3">
        <f>AVERAGE('10C'!$J90:$J120) + Calibration!$C$11</f>
        <v>409.44364110795016</v>
      </c>
      <c r="H91" s="3">
        <f>'10C'!K120</f>
        <v>731.05904133761726</v>
      </c>
      <c r="I91" s="3">
        <f>'10C'!L120</f>
        <v>626.39785399930588</v>
      </c>
      <c r="J91" s="3">
        <f t="shared" si="7"/>
        <v>1.8214267910939512</v>
      </c>
      <c r="L91" s="3">
        <f>AVERAGE('9C'!$J90:$J120) + Calibration!$C$11</f>
        <v>395.17741741900261</v>
      </c>
      <c r="M91" s="3">
        <f>'9C'!K120</f>
        <v>1002.1254903943966</v>
      </c>
      <c r="N91" s="3">
        <f>'9C'!L120</f>
        <v>611.41826295776798</v>
      </c>
      <c r="O91" s="3">
        <f t="shared" si="8"/>
        <v>3.4373710964424529</v>
      </c>
      <c r="Q91" s="3">
        <f>AVERAGE('8C'!$J234:$J264) + Calibration!$C$11</f>
        <v>399.0865984621019</v>
      </c>
      <c r="R91" s="3">
        <f>'8C'!K264</f>
        <v>1129.5539992156994</v>
      </c>
      <c r="S91" s="3">
        <f>'8C'!L264</f>
        <v>600.90767725938474</v>
      </c>
      <c r="T91" s="3">
        <f t="shared" si="9"/>
        <v>4.1369066680365831</v>
      </c>
    </row>
    <row r="92" spans="1:20" x14ac:dyDescent="0.25">
      <c r="A92" s="3">
        <f t="shared" si="10"/>
        <v>9.9166666666666679</v>
      </c>
      <c r="B92" s="3">
        <f>AVERAGE('11C'!$J91:$J121) + Calibration!$C$11</f>
        <v>412.20843214393994</v>
      </c>
      <c r="C92" s="2">
        <f>'11C'!K121</f>
        <v>666.0608504535503</v>
      </c>
      <c r="D92" s="2">
        <f>'11C'!L121</f>
        <v>623.91507647156709</v>
      </c>
      <c r="E92" s="3">
        <f t="shared" si="6"/>
        <v>1.43765999813109</v>
      </c>
      <c r="G92" s="3">
        <f>AVERAGE('10C'!$J91:$J121) + Calibration!$C$11</f>
        <v>409.85221133285461</v>
      </c>
      <c r="H92" s="3">
        <f>'10C'!K121</f>
        <v>729.77510687031793</v>
      </c>
      <c r="I92" s="3">
        <f>'10C'!L121</f>
        <v>626.39785399930588</v>
      </c>
      <c r="J92" s="3">
        <f t="shared" si="7"/>
        <v>1.8118415119430438</v>
      </c>
      <c r="L92" s="3">
        <f>AVERAGE('9C'!$J91:$J121) + Calibration!$C$11</f>
        <v>394.94139872765845</v>
      </c>
      <c r="M92" s="3">
        <f>'9C'!K121</f>
        <v>921.07833733576035</v>
      </c>
      <c r="N92" s="3">
        <f>'9C'!L121</f>
        <v>612.53551532806114</v>
      </c>
      <c r="O92" s="3">
        <f t="shared" si="8"/>
        <v>2.9797077972031483</v>
      </c>
      <c r="Q92" s="3">
        <f>AVERAGE('8C'!$J235:$J265) + Calibration!$C$11</f>
        <v>398.79702876137287</v>
      </c>
      <c r="R92" s="3">
        <f>'8C'!K265</f>
        <v>1068.6482493911005</v>
      </c>
      <c r="S92" s="3">
        <f>'8C'!L265</f>
        <v>600.24558614818113</v>
      </c>
      <c r="T92" s="3">
        <f t="shared" si="9"/>
        <v>3.7936148531155616</v>
      </c>
    </row>
    <row r="93" spans="1:20" x14ac:dyDescent="0.25">
      <c r="B93" s="3">
        <f>AVERAGE(B2:B92)</f>
        <v>412.44967412507299</v>
      </c>
      <c r="D93" s="3">
        <f>AVERAGE(D2:D92)</f>
        <v>623.77621558562669</v>
      </c>
      <c r="G93" s="3">
        <f>AVERAGE(G2:G92)</f>
        <v>396.10817783907373</v>
      </c>
      <c r="I93" s="3">
        <f>AVERAGE(I2:I92)</f>
        <v>612.938286891963</v>
      </c>
      <c r="L93" s="3">
        <f>AVERAGE(L2:L92)</f>
        <v>398.08996570595014</v>
      </c>
      <c r="N93" s="3">
        <f>AVERAGE(N2:N92)</f>
        <v>609.73408078010402</v>
      </c>
      <c r="Q93" s="3">
        <f>AVERAGE(Q2:Q92)</f>
        <v>394.01819305019541</v>
      </c>
      <c r="S93" s="3">
        <f>AVERAGE(S2:S92)</f>
        <v>596.39909030544482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sqref="A1:D9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0.75346583941666689</v>
      </c>
      <c r="C2">
        <f>[2]Sheet1!$C$4</f>
        <v>1.2702374965833332</v>
      </c>
      <c r="D2">
        <f>[3]Sheet1!$C$4</f>
        <v>1.3111616728333331</v>
      </c>
    </row>
    <row r="3" spans="1:5" x14ac:dyDescent="0.25">
      <c r="A3">
        <v>1000</v>
      </c>
      <c r="B3">
        <f>[1]Sheet1!$G$4</f>
        <v>1.582239994749999</v>
      </c>
      <c r="C3">
        <f>[2]Sheet1!$G$4</f>
        <v>2.5211216605833333</v>
      </c>
      <c r="D3">
        <f>[3]Sheet1!$G$4</f>
        <v>2.5433099965833326</v>
      </c>
    </row>
    <row r="4" spans="1:5" x14ac:dyDescent="0.25">
      <c r="A4">
        <v>2000</v>
      </c>
      <c r="B4">
        <f>[1]Sheet1!$K$4</f>
        <v>3.1961425022500007</v>
      </c>
      <c r="C4">
        <f>[2]Sheet1!$K$4</f>
        <v>5.0097375587500022</v>
      </c>
      <c r="D4">
        <f>[3]Sheet1!$K$4</f>
        <v>4.9406949881666664</v>
      </c>
    </row>
    <row r="7" spans="1:5" x14ac:dyDescent="0.25">
      <c r="A7" t="s">
        <v>4</v>
      </c>
      <c r="C7" s="1">
        <v>41758</v>
      </c>
    </row>
    <row r="8" spans="1:5" x14ac:dyDescent="0.25">
      <c r="A8" t="s">
        <v>5</v>
      </c>
      <c r="C8" s="1">
        <v>41792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-44.256122285930473</v>
      </c>
      <c r="D11" s="2">
        <f>AVERAGE(E11:E14)</f>
        <v>444.25612228593047</v>
      </c>
      <c r="E11" s="2">
        <f>AVERAGE('8C'!N2)</f>
        <v>438.16398423553255</v>
      </c>
    </row>
    <row r="12" spans="1:5" x14ac:dyDescent="0.25">
      <c r="E12" s="2">
        <f>'9C'!N2</f>
        <v>441.72422549741356</v>
      </c>
    </row>
    <row r="13" spans="1:5" x14ac:dyDescent="0.25">
      <c r="E13" s="2">
        <f>'10C'!N2</f>
        <v>441.67298519832605</v>
      </c>
    </row>
    <row r="14" spans="1:5" x14ac:dyDescent="0.25">
      <c r="E14" s="2">
        <f>'11C'!N2</f>
        <v>455.46329421244997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8C</vt:lpstr>
      <vt:lpstr>9C</vt:lpstr>
      <vt:lpstr>10C</vt:lpstr>
      <vt:lpstr>11C</vt:lpstr>
      <vt:lpstr>8C - 9C - 10C - 11C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2015-04-24T03:45:10Z</dcterms:modified>
</cp:coreProperties>
</file>